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user\OneDrive\Desktop\LC-ZEB_様式\"/>
    </mc:Choice>
  </mc:AlternateContent>
  <xr:revisionPtr revIDLastSave="0" documentId="13_ncr:1_{18CA2E84-946A-41A9-B516-D935E8D90B9D}" xr6:coauthVersionLast="47" xr6:coauthVersionMax="47" xr10:uidLastSave="{00000000-0000-0000-0000-000000000000}"/>
  <bookViews>
    <workbookView xWindow="-120" yWindow="-120" windowWidth="29040" windowHeight="15720" tabRatio="711" xr2:uid="{00000000-000D-0000-FFFF-FFFF00000000}"/>
  </bookViews>
  <sheets>
    <sheet name="はじめに " sheetId="39" r:id="rId1"/>
    <sheet name="全体 (LC-ZEB)" sheetId="26" r:id="rId2"/>
    <sheet name="１年目 (LC-ZEB)" sheetId="34" r:id="rId3"/>
    <sheet name="２年目 (LC-ZEB)" sheetId="35" r:id="rId4"/>
    <sheet name="３年目 (LC-ZEB)" sheetId="36" r:id="rId5"/>
    <sheet name="【入力不要】補助率確認" sheetId="30" r:id="rId6"/>
  </sheets>
  <definedNames>
    <definedName name="_xlnm.Print_Area" localSheetId="2">'１年目 (LC-ZEB)'!$A$1:$T$46</definedName>
    <definedName name="_xlnm.Print_Area" localSheetId="3">'２年目 (LC-ZEB)'!$A$1:$T$46</definedName>
    <definedName name="_xlnm.Print_Area" localSheetId="4">'３年目 (LC-ZEB)'!$A$1:$T$46</definedName>
    <definedName name="_xlnm.Print_Area" localSheetId="1">'全体 (LC-ZEB)'!$A$1:$T$71</definedName>
    <definedName name="未評価技術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30" l="1"/>
  <c r="I16" i="34" l="1"/>
  <c r="M12" i="34"/>
  <c r="I12" i="34"/>
  <c r="Q9" i="34"/>
  <c r="K54" i="36"/>
  <c r="K54" i="35"/>
  <c r="K54" i="34"/>
  <c r="K54" i="26"/>
  <c r="AA15" i="36" l="1"/>
  <c r="AA15" i="35"/>
  <c r="AA15" i="34"/>
  <c r="M16" i="26"/>
  <c r="I18" i="26"/>
  <c r="Q11" i="36"/>
  <c r="Q11" i="35"/>
  <c r="E16" i="26"/>
  <c r="E12" i="26"/>
  <c r="I9" i="26"/>
  <c r="E9" i="26"/>
  <c r="K51" i="36"/>
  <c r="I16" i="36" s="1"/>
  <c r="K46" i="36"/>
  <c r="AG15" i="36"/>
  <c r="M9" i="36"/>
  <c r="A3" i="36"/>
  <c r="K51" i="35"/>
  <c r="I16" i="35" s="1"/>
  <c r="K46" i="35"/>
  <c r="AG15" i="35"/>
  <c r="M9" i="35"/>
  <c r="A3" i="35"/>
  <c r="AG15" i="34"/>
  <c r="K51" i="34"/>
  <c r="K46" i="26"/>
  <c r="K51" i="26"/>
  <c r="M9" i="34"/>
  <c r="K46" i="34"/>
  <c r="Q11" i="34"/>
  <c r="A3" i="34"/>
  <c r="I3" i="30"/>
  <c r="C4" i="30" s="1"/>
  <c r="O1" i="26"/>
  <c r="F15" i="30"/>
  <c r="F14" i="30"/>
  <c r="F13" i="30"/>
  <c r="F12" i="30"/>
  <c r="F11" i="30"/>
  <c r="F10" i="30"/>
  <c r="F9" i="30"/>
  <c r="F8" i="30"/>
  <c r="F4" i="30" l="1"/>
  <c r="G4" i="30" s="1"/>
  <c r="T5" i="26" s="1"/>
  <c r="T5" i="34" s="1"/>
  <c r="M9" i="26"/>
  <c r="Y16" i="26"/>
  <c r="I16" i="26" s="1"/>
  <c r="Q9" i="36"/>
  <c r="Q9" i="35"/>
  <c r="I12" i="35" s="1"/>
  <c r="T5" i="36" l="1"/>
  <c r="T11" i="26"/>
  <c r="T11" i="35" s="1"/>
  <c r="T5" i="35"/>
  <c r="I12" i="36"/>
  <c r="M12" i="36" s="1"/>
  <c r="Y9" i="26"/>
  <c r="Q9" i="26" s="1"/>
  <c r="M12" i="35"/>
  <c r="T11" i="36" l="1"/>
  <c r="Q12" i="36" s="1"/>
  <c r="Q16" i="36" s="1"/>
  <c r="T11" i="34"/>
  <c r="Q12" i="34" s="1"/>
  <c r="Q16" i="34" s="1"/>
  <c r="I12" i="26"/>
  <c r="Q12" i="35"/>
  <c r="Q16" i="35" s="1"/>
  <c r="M12" i="26"/>
  <c r="AG14" i="36" l="1"/>
  <c r="AG13" i="36" s="1"/>
  <c r="M18" i="36" s="1"/>
  <c r="Q12" i="26"/>
  <c r="AG14" i="35" l="1"/>
  <c r="AG13" i="35" s="1"/>
  <c r="M18" i="35" s="1"/>
  <c r="Q18" i="36"/>
  <c r="AG14" i="34"/>
  <c r="AG13" i="34" s="1"/>
  <c r="Y29" i="26"/>
  <c r="E4" i="26" s="1"/>
  <c r="Q18" i="35" l="1"/>
  <c r="Q16" i="26"/>
  <c r="E4" i="34"/>
  <c r="E4" i="35"/>
  <c r="E4" i="36"/>
  <c r="M18" i="34"/>
  <c r="Q18" i="34"/>
  <c r="Q18" i="2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SANO</author>
  </authors>
  <commentList>
    <comment ref="E8" authorId="0" shapeId="0" xr:uid="{73EA4FD1-500F-454B-881D-04972B7760B3}">
      <text>
        <r>
          <rPr>
            <sz val="11"/>
            <color indexed="81"/>
            <rFont val="游ゴシック"/>
            <family val="3"/>
            <charset val="128"/>
            <scheme val="minor"/>
          </rPr>
          <t>ファイル名の先頭に整理番号を割り付けてください。
※「提出書類チェックシート」の
　左欄に記載のナンバーを参照してください。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Q11" authorId="0" shapeId="0" xr:uid="{75C4E964-A4E6-4C0C-93CF-A19C47F7EE32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Z14" authorId="0" shapeId="0" xr:uid="{88EC6115-7038-45DA-BF2D-B58D56968238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Y19" authorId="0" shapeId="0" xr:uid="{EBE63A3A-F7D0-4C16-B3F4-C12A46F12F72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A20" authorId="0" shapeId="0" xr:uid="{D42CAC2F-03A2-45FC-8A3F-870C05D35801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Y23" authorId="0" shapeId="0" xr:uid="{151D91CA-08F6-49A2-A628-6F2D03137BBD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Y25" authorId="0" shapeId="0" xr:uid="{82C3B27C-8A77-4463-95E4-92671EE64361}">
      <text>
        <r>
          <rPr>
            <b/>
            <sz val="9"/>
            <color indexed="81"/>
            <rFont val="MS P ゴシック"/>
            <family val="3"/>
            <charset val="128"/>
          </rPr>
          <t>延べ面積を入力</t>
        </r>
      </text>
    </comment>
    <comment ref="Y27" authorId="0" shapeId="0" xr:uid="{9A505A50-C628-4F96-97B8-AC4752C1EFAC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Y29" authorId="0" shapeId="0" xr:uid="{25B75CDB-DA5C-4320-BEB9-259D196BC67D}">
      <text>
        <r>
          <rPr>
            <b/>
            <sz val="14"/>
            <color indexed="12"/>
            <rFont val="MS P ゴシック"/>
            <family val="3"/>
            <charset val="128"/>
          </rPr>
          <t>申請内容 と 表示された区分 が
整合しているか確認</t>
        </r>
      </text>
    </comment>
    <comment ref="R56" authorId="0" shapeId="0" xr:uid="{4C6CE98C-5A0D-4116-B92E-DFBBD1EB8171}">
      <text>
        <r>
          <rPr>
            <b/>
            <sz val="11"/>
            <color indexed="81"/>
            <rFont val="ＭＳ Ｐゴシック"/>
            <family val="3"/>
            <charset val="128"/>
          </rPr>
          <t>購入時期：検収予定月</t>
        </r>
      </text>
    </comment>
    <comment ref="A57" authorId="0" shapeId="0" xr:uid="{F8E3F076-57B9-4126-9BCF-C2D1B2CC4054}">
      <text>
        <r>
          <rPr>
            <b/>
            <sz val="11"/>
            <color indexed="81"/>
            <rFont val="MS P ゴシック"/>
            <family val="3"/>
            <charset val="128"/>
          </rPr>
          <t>断熱（断熱材、Low-E複層ガラス、高性能窓等）
についても入力してください。
単体で機能するものは単体で、
システムで機能するものはそのシステムで、
工事費も含め補助対象経費で50万円以上になるものを計上する。
★消費税を補助対象と</t>
        </r>
        <r>
          <rPr>
            <b/>
            <u/>
            <sz val="11"/>
            <color indexed="81"/>
            <rFont val="MS P ゴシック"/>
            <family val="3"/>
            <charset val="128"/>
          </rPr>
          <t>しない場合は税抜き</t>
        </r>
        <r>
          <rPr>
            <b/>
            <sz val="11"/>
            <color indexed="81"/>
            <rFont val="MS P ゴシック"/>
            <family val="3"/>
            <charset val="128"/>
          </rPr>
          <t>で50万円以上、
　消費税を補助対象と</t>
        </r>
        <r>
          <rPr>
            <b/>
            <u/>
            <sz val="11"/>
            <color indexed="81"/>
            <rFont val="MS P ゴシック"/>
            <family val="3"/>
            <charset val="128"/>
          </rPr>
          <t>する場合は税込み</t>
        </r>
        <r>
          <rPr>
            <b/>
            <sz val="11"/>
            <color indexed="81"/>
            <rFont val="MS P ゴシック"/>
            <family val="3"/>
            <charset val="128"/>
          </rPr>
          <t>で50万円以上。
※補助事業の最終年度（完了実績報告時）に提出する
　「様式11　取得財産等管理台帳」と整合のこと。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L9" authorId="0" shapeId="0" xr:uid="{F5E8380C-BA39-40D6-980D-D29EE1BC3DB2}">
      <text>
        <r>
          <rPr>
            <b/>
            <sz val="9"/>
            <color indexed="81"/>
            <rFont val="MS P ゴシック"/>
            <family val="3"/>
            <charset val="128"/>
          </rPr>
          <t>地方公共団体の補助金等についても記入する。</t>
        </r>
      </text>
    </comment>
    <comment ref="H12" authorId="0" shapeId="0" xr:uid="{884ED509-F35D-42A8-B835-707A0E69E140}">
      <text>
        <r>
          <rPr>
            <b/>
            <sz val="9"/>
            <color indexed="81"/>
            <rFont val="MS P ゴシック"/>
            <family val="3"/>
            <charset val="128"/>
          </rPr>
          <t>基準額
１年目申請時…交付申請時は「－」、採択後は、採択時の補助対象経費
２年目申請時…交付決定時の補助基本額
３年目申請時…交付決定時の補助基本額</t>
        </r>
      </text>
    </comment>
    <comment ref="T12" authorId="0" shapeId="0" xr:uid="{3ADC31AC-0D9C-4C16-96D6-5908D58AB27C}">
      <text>
        <r>
          <rPr>
            <b/>
            <sz val="9"/>
            <color indexed="81"/>
            <rFont val="MS P ゴシック"/>
            <family val="3"/>
            <charset val="128"/>
          </rPr>
          <t>上限額適用（費用対効果）の場合は
「別紙１：実施計画書」４補助事業に関する配分額の
【F30】セルの金額（当該年度分）を手入力してください。</t>
        </r>
      </text>
    </comment>
    <comment ref="L13" authorId="0" shapeId="0" xr:uid="{DA41F479-1FEF-4B97-897C-5BDAA24606E0}">
      <text>
        <r>
          <rPr>
            <b/>
            <sz val="9"/>
            <color indexed="81"/>
            <rFont val="MS P ゴシック"/>
            <family val="3"/>
            <charset val="128"/>
          </rPr>
          <t>ある場合には当該の金額を記入する。</t>
        </r>
      </text>
    </comment>
    <comment ref="L18" authorId="0" shapeId="0" xr:uid="{8A77AADB-7410-4544-B553-C311C9B269C5}">
      <text>
        <r>
          <rPr>
            <b/>
            <sz val="9"/>
            <color indexed="81"/>
            <rFont val="MS P ゴシック"/>
            <family val="3"/>
            <charset val="128"/>
          </rPr>
          <t>交付申請時は「－」、
採択後は「採択額」を入力してください。</t>
        </r>
      </text>
    </comment>
    <comment ref="A20" authorId="0" shapeId="0" xr:uid="{CB3957F2-389D-46EC-B082-E0C504F4EA44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L9" authorId="0" shapeId="0" xr:uid="{2716EB96-BA6E-446B-B6C8-3B27099338E7}">
      <text>
        <r>
          <rPr>
            <b/>
            <sz val="9"/>
            <color indexed="81"/>
            <rFont val="MS P ゴシック"/>
            <family val="3"/>
            <charset val="128"/>
          </rPr>
          <t>地方公共団体の補助金等についても記入する。</t>
        </r>
      </text>
    </comment>
    <comment ref="H12" authorId="0" shapeId="0" xr:uid="{32448FAD-770B-4DB5-941B-7DFCE3B39F1C}">
      <text>
        <r>
          <rPr>
            <b/>
            <sz val="9"/>
            <color indexed="81"/>
            <rFont val="MS P ゴシック"/>
            <family val="3"/>
            <charset val="128"/>
          </rPr>
          <t>基準額
１年目申請時…交付申請時は「－」、採択後は、採択時の補助対象経費
２年目申請時…採択時の補助対象経費
３年目申請時…交付決定時の補助基本額</t>
        </r>
      </text>
    </comment>
    <comment ref="T12" authorId="0" shapeId="0" xr:uid="{5CE40C83-B388-4FF7-9B55-E55CCE40EB14}">
      <text>
        <r>
          <rPr>
            <b/>
            <sz val="9"/>
            <color indexed="81"/>
            <rFont val="MS P ゴシック"/>
            <family val="3"/>
            <charset val="128"/>
          </rPr>
          <t>上限額適用（費用対効果）の場合は
「別紙１：実施計画書」４補助事業に関する配分額の
【F31】セルの金額（当該年度分）を手入力してください。</t>
        </r>
      </text>
    </comment>
    <comment ref="L13" authorId="0" shapeId="0" xr:uid="{4B3A35AD-2293-4CF6-B63C-DA3B8E87DB7F}">
      <text>
        <r>
          <rPr>
            <b/>
            <sz val="9"/>
            <color indexed="81"/>
            <rFont val="MS P ゴシック"/>
            <family val="3"/>
            <charset val="128"/>
          </rPr>
          <t>ある場合には当該の金額を記入する。</t>
        </r>
      </text>
    </comment>
    <comment ref="L18" authorId="0" shapeId="0" xr:uid="{37C26437-CBFE-4B93-BCF7-724382923D3D}">
      <text>
        <r>
          <rPr>
            <b/>
            <sz val="9"/>
            <color indexed="81"/>
            <rFont val="MS P ゴシック"/>
            <family val="3"/>
            <charset val="128"/>
          </rPr>
          <t>交付申請時は「－」、
採択後は「採択額」を入力してください。</t>
        </r>
      </text>
    </comment>
    <comment ref="A20" authorId="0" shapeId="0" xr:uid="{836C1E37-B236-4A20-96CE-5B40600480F9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L9" authorId="0" shapeId="0" xr:uid="{4B254D91-FD15-48A4-8C60-80E68207A91B}">
      <text>
        <r>
          <rPr>
            <b/>
            <sz val="9"/>
            <color indexed="81"/>
            <rFont val="MS P ゴシック"/>
            <family val="3"/>
            <charset val="128"/>
          </rPr>
          <t>地方公共団体の補助金等についても記入する。</t>
        </r>
      </text>
    </comment>
    <comment ref="H12" authorId="0" shapeId="0" xr:uid="{026C144C-C6ED-4A43-BE9C-7D7D9404E458}">
      <text>
        <r>
          <rPr>
            <b/>
            <sz val="9"/>
            <color indexed="81"/>
            <rFont val="MS P ゴシック"/>
            <family val="3"/>
            <charset val="128"/>
          </rPr>
          <t>基準額
１年目申請時…交付申請時は「－」、採択後は、採択時の補助対象経費
２年目申請時…採択時の補助対象経費
３年目申請時…採択時の補助対象経費</t>
        </r>
      </text>
    </comment>
    <comment ref="T12" authorId="0" shapeId="0" xr:uid="{EA627495-916D-45BE-9CA3-0993082C4F67}">
      <text>
        <r>
          <rPr>
            <b/>
            <sz val="9"/>
            <color indexed="81"/>
            <rFont val="MS P ゴシック"/>
            <family val="3"/>
            <charset val="128"/>
          </rPr>
          <t>上限額適用（費用対効果）の場合は
「別紙１：実施計画書」４補助事業に関する配分額の
【F32】セルの金額（当該年度分）を手入力してください。</t>
        </r>
      </text>
    </comment>
    <comment ref="L13" authorId="0" shapeId="0" xr:uid="{3D1BF12A-EB02-45A8-A227-0B841A07FB6A}">
      <text>
        <r>
          <rPr>
            <b/>
            <sz val="9"/>
            <color indexed="81"/>
            <rFont val="MS P ゴシック"/>
            <family val="3"/>
            <charset val="128"/>
          </rPr>
          <t>ある場合には当該の金額を記入する。</t>
        </r>
      </text>
    </comment>
    <comment ref="L18" authorId="0" shapeId="0" xr:uid="{334FECFA-EE81-42C7-BD54-0F6A31E9D242}">
      <text>
        <r>
          <rPr>
            <b/>
            <sz val="9"/>
            <color indexed="81"/>
            <rFont val="MS P ゴシック"/>
            <family val="3"/>
            <charset val="128"/>
          </rPr>
          <t>交付申請時は「－」、
採択後は「採択額」を入力してください。</t>
        </r>
      </text>
    </comment>
    <comment ref="A20" authorId="0" shapeId="0" xr:uid="{1B5804F1-E6D9-48CA-9299-869641E2FFBA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</commentList>
</comments>
</file>

<file path=xl/sharedStrings.xml><?xml version="1.0" encoding="utf-8"?>
<sst xmlns="http://schemas.openxmlformats.org/spreadsheetml/2006/main" count="340" uniqueCount="128">
  <si>
    <t>(1)総事業費</t>
  </si>
  <si>
    <t>(3)差引額</t>
  </si>
  <si>
    <t>(1)－(2)</t>
  </si>
  <si>
    <t>円</t>
  </si>
  <si>
    <t>費 目</t>
    <phoneticPr fontId="3"/>
  </si>
  <si>
    <t>(5)基準額</t>
    <phoneticPr fontId="3"/>
  </si>
  <si>
    <t>(4)と(5)を比較して
少ない方の額</t>
    <phoneticPr fontId="3"/>
  </si>
  <si>
    <t>(7)補助基本額</t>
    <phoneticPr fontId="3"/>
  </si>
  <si>
    <t>(3)と(6)を比較して
少ない方の額</t>
  </si>
  <si>
    <t>(8)補助金所要額</t>
    <phoneticPr fontId="3"/>
  </si>
  <si>
    <t>(6)選定額</t>
    <phoneticPr fontId="3"/>
  </si>
  <si>
    <t>(2)寄付金
その他の収入</t>
    <phoneticPr fontId="3"/>
  </si>
  <si>
    <t>経費区分</t>
  </si>
  <si>
    <t>合計</t>
    <rPh sb="0" eb="2">
      <t>ゴウケイ</t>
    </rPh>
    <phoneticPr fontId="3"/>
  </si>
  <si>
    <t>金　額</t>
    <phoneticPr fontId="3"/>
  </si>
  <si>
    <t>積算内訳</t>
    <phoneticPr fontId="3"/>
  </si>
  <si>
    <t>円</t>
    <phoneticPr fontId="3"/>
  </si>
  <si>
    <t>（例）</t>
    <rPh sb="1" eb="2">
      <t>レイ</t>
    </rPh>
    <phoneticPr fontId="3"/>
  </si>
  <si>
    <t>ファイル名</t>
    <rPh sb="4" eb="5">
      <t>メイ</t>
    </rPh>
    <phoneticPr fontId="3"/>
  </si>
  <si>
    <t>　原則、消費税を除いた金額を入力してください。地方公共団体、消費税免税事業者、簡易課税事業者等で消費税を補助対象とする事業者は、SERA担当者と打合せの上、消費税込みの金額で入力してください。</t>
    <rPh sb="1" eb="3">
      <t>ゲンソク</t>
    </rPh>
    <rPh sb="4" eb="7">
      <t>ショウヒゼイ</t>
    </rPh>
    <rPh sb="8" eb="9">
      <t>ノゾ</t>
    </rPh>
    <rPh sb="11" eb="13">
      <t>キンガク</t>
    </rPh>
    <rPh sb="14" eb="16">
      <t>ニュウリョク</t>
    </rPh>
    <rPh sb="23" eb="25">
      <t>チホウ</t>
    </rPh>
    <rPh sb="25" eb="27">
      <t>コウキョウ</t>
    </rPh>
    <rPh sb="27" eb="29">
      <t>ダンタイ</t>
    </rPh>
    <rPh sb="30" eb="33">
      <t>ショウヒゼイ</t>
    </rPh>
    <rPh sb="33" eb="35">
      <t>メンゼイ</t>
    </rPh>
    <rPh sb="35" eb="38">
      <t>ジギョウシャ</t>
    </rPh>
    <rPh sb="39" eb="41">
      <t>カンイ</t>
    </rPh>
    <rPh sb="41" eb="43">
      <t>カゼイ</t>
    </rPh>
    <rPh sb="43" eb="46">
      <t>ジギョウシャ</t>
    </rPh>
    <rPh sb="46" eb="47">
      <t>トウ</t>
    </rPh>
    <rPh sb="48" eb="51">
      <t>ショウヒゼイ</t>
    </rPh>
    <rPh sb="52" eb="54">
      <t>ホジョ</t>
    </rPh>
    <rPh sb="54" eb="56">
      <t>タイショウ</t>
    </rPh>
    <rPh sb="59" eb="62">
      <t>ジギョウシャ</t>
    </rPh>
    <rPh sb="68" eb="71">
      <t>タントウシャ</t>
    </rPh>
    <rPh sb="72" eb="74">
      <t>ウチアワ</t>
    </rPh>
    <rPh sb="76" eb="77">
      <t>ウエ</t>
    </rPh>
    <rPh sb="78" eb="81">
      <t>ショウヒゼイ</t>
    </rPh>
    <rPh sb="81" eb="82">
      <t>コ</t>
    </rPh>
    <rPh sb="84" eb="86">
      <t>キンガク</t>
    </rPh>
    <rPh sb="87" eb="89">
      <t>ニュウリョク</t>
    </rPh>
    <phoneticPr fontId="3"/>
  </si>
  <si>
    <t>(7)×補助率</t>
  </si>
  <si>
    <t>上限額適用（費用対効果）</t>
    <phoneticPr fontId="3"/>
  </si>
  <si>
    <t>交付申請書（経費内訳＜別紙2＞）の作成について</t>
    <rPh sb="0" eb="5">
      <t>コウフシンセイショ</t>
    </rPh>
    <rPh sb="6" eb="10">
      <t>ケイヒウチワケ</t>
    </rPh>
    <rPh sb="11" eb="13">
      <t>ベッシ</t>
    </rPh>
    <rPh sb="17" eb="19">
      <t>サクセイ</t>
    </rPh>
    <phoneticPr fontId="3"/>
  </si>
  <si>
    <t>交付申請時</t>
    <rPh sb="0" eb="2">
      <t>コウフ</t>
    </rPh>
    <rPh sb="2" eb="5">
      <t>シンセイジ</t>
    </rPh>
    <rPh sb="4" eb="5">
      <t>ジ</t>
    </rPh>
    <phoneticPr fontId="3"/>
  </si>
  <si>
    <t>(4)補助対象経費　
支出予定額</t>
    <rPh sb="13" eb="15">
      <t>ヨテイ</t>
    </rPh>
    <phoneticPr fontId="3"/>
  </si>
  <si>
    <t>注　本調書に、見積書又は計算書等を添付する。</t>
    <rPh sb="3" eb="5">
      <t>チョウショ</t>
    </rPh>
    <rPh sb="7" eb="10">
      <t>ミツモリショ</t>
    </rPh>
    <rPh sb="10" eb="11">
      <t>マタ</t>
    </rPh>
    <phoneticPr fontId="3"/>
  </si>
  <si>
    <t>所要経費</t>
    <rPh sb="0" eb="2">
      <t>ショヨウ</t>
    </rPh>
    <rPh sb="2" eb="4">
      <t>ケイヒ</t>
    </rPh>
    <phoneticPr fontId="3"/>
  </si>
  <si>
    <t>補助対象経費支出予定額内訳</t>
    <rPh sb="6" eb="8">
      <t>シシュツ</t>
    </rPh>
    <rPh sb="8" eb="10">
      <t>ヨテイ</t>
    </rPh>
    <rPh sb="10" eb="11">
      <t>ガク</t>
    </rPh>
    <phoneticPr fontId="3"/>
  </si>
  <si>
    <t>別紙２</t>
    <phoneticPr fontId="3"/>
  </si>
  <si>
    <t>-</t>
    <phoneticPr fontId="3"/>
  </si>
  <si>
    <t>建築物等のＺＥＢ化・省ＣＯ２化普及加速事業　経費内訳</t>
    <rPh sb="22" eb="26">
      <t>ケイヒウチワケ</t>
    </rPh>
    <phoneticPr fontId="3"/>
  </si>
  <si>
    <t>対象外</t>
    <rPh sb="0" eb="3">
      <t>タイショウガイ</t>
    </rPh>
    <phoneticPr fontId="3"/>
  </si>
  <si>
    <t>ZEB Oriented</t>
    <phoneticPr fontId="3"/>
  </si>
  <si>
    <t>事務所等以外</t>
    <rPh sb="0" eb="4">
      <t>ジムショトウ</t>
    </rPh>
    <rPh sb="4" eb="6">
      <t>イガイ</t>
    </rPh>
    <phoneticPr fontId="3"/>
  </si>
  <si>
    <t>ZEB Ready</t>
    <phoneticPr fontId="3"/>
  </si>
  <si>
    <t>Nearly ZEB</t>
    <phoneticPr fontId="3"/>
  </si>
  <si>
    <t>『ZEB』</t>
    <phoneticPr fontId="3"/>
  </si>
  <si>
    <t>事務所等</t>
    <rPh sb="0" eb="4">
      <t>ジムショトウ</t>
    </rPh>
    <phoneticPr fontId="3"/>
  </si>
  <si>
    <t>新築</t>
    <rPh sb="0" eb="2">
      <t>シンチク</t>
    </rPh>
    <phoneticPr fontId="3"/>
  </si>
  <si>
    <t>事務所等以外</t>
    <rPh sb="3" eb="4">
      <t>トウ</t>
    </rPh>
    <rPh sb="4" eb="6">
      <t>イガイ</t>
    </rPh>
    <phoneticPr fontId="3"/>
  </si>
  <si>
    <t>集会所等</t>
    <rPh sb="0" eb="2">
      <t>シュウカイ</t>
    </rPh>
    <rPh sb="2" eb="3">
      <t>ジョ</t>
    </rPh>
    <rPh sb="3" eb="4">
      <t>トウ</t>
    </rPh>
    <phoneticPr fontId="6"/>
  </si>
  <si>
    <t>飲食店等</t>
  </si>
  <si>
    <t>学校等</t>
  </si>
  <si>
    <t>物品販売業を営む店舗等</t>
    <rPh sb="0" eb="5">
      <t>ブッピンハンバイギョウ</t>
    </rPh>
    <rPh sb="6" eb="7">
      <t>イトナ</t>
    </rPh>
    <rPh sb="8" eb="11">
      <t>テンポトウ</t>
    </rPh>
    <phoneticPr fontId="6"/>
  </si>
  <si>
    <t>区分③</t>
    <rPh sb="0" eb="2">
      <t>クブン</t>
    </rPh>
    <phoneticPr fontId="3"/>
  </si>
  <si>
    <t>ZEBランク</t>
    <phoneticPr fontId="3"/>
  </si>
  <si>
    <t>延べ面積</t>
    <rPh sb="0" eb="1">
      <t>ノ</t>
    </rPh>
    <rPh sb="2" eb="4">
      <t>メンセキ</t>
    </rPh>
    <phoneticPr fontId="3"/>
  </si>
  <si>
    <t>区分②</t>
    <rPh sb="0" eb="2">
      <t>クブン</t>
    </rPh>
    <phoneticPr fontId="3"/>
  </si>
  <si>
    <t>区分①</t>
    <rPh sb="0" eb="2">
      <t>クブン</t>
    </rPh>
    <phoneticPr fontId="3"/>
  </si>
  <si>
    <t>病院等</t>
  </si>
  <si>
    <t>補助率一覧</t>
    <rPh sb="0" eb="5">
      <t>ホジョリツイチラン</t>
    </rPh>
    <phoneticPr fontId="3"/>
  </si>
  <si>
    <t>ホテル等</t>
  </si>
  <si>
    <t>事務所等</t>
    <rPh sb="3" eb="4">
      <t>トウ</t>
    </rPh>
    <phoneticPr fontId="3"/>
  </si>
  <si>
    <t>☆用途確認</t>
    <rPh sb="1" eb="5">
      <t>ヨウトカクニン</t>
    </rPh>
    <phoneticPr fontId="3"/>
  </si>
  <si>
    <t>★本申請内容</t>
    <rPh sb="1" eb="4">
      <t>ホンシンセイ</t>
    </rPh>
    <rPh sb="4" eb="6">
      <t>ナイヨウ</t>
    </rPh>
    <phoneticPr fontId="3"/>
  </si>
  <si>
    <t>新築／既存
区分</t>
    <rPh sb="0" eb="2">
      <t>シンチク</t>
    </rPh>
    <rPh sb="3" eb="5">
      <t>キソン</t>
    </rPh>
    <rPh sb="6" eb="8">
      <t>クブン</t>
    </rPh>
    <phoneticPr fontId="3"/>
  </si>
  <si>
    <t>用途区分</t>
    <rPh sb="0" eb="2">
      <t>ヨウト</t>
    </rPh>
    <rPh sb="2" eb="4">
      <t>クブン</t>
    </rPh>
    <phoneticPr fontId="3"/>
  </si>
  <si>
    <t>申請区分</t>
    <rPh sb="0" eb="4">
      <t>シンセイクブン</t>
    </rPh>
    <phoneticPr fontId="3"/>
  </si>
  <si>
    <t>03_別紙２　経費内訳</t>
    <rPh sb="3" eb="5">
      <t>ベッシ</t>
    </rPh>
    <rPh sb="7" eb="9">
      <t>ケイヒ</t>
    </rPh>
    <rPh sb="9" eb="11">
      <t>ウチワケ</t>
    </rPh>
    <phoneticPr fontId="3"/>
  </si>
  <si>
    <t>※補助率：</t>
    <rPh sb="1" eb="4">
      <t>ホジョリツ</t>
    </rPh>
    <phoneticPr fontId="3"/>
  </si>
  <si>
    <t>なお、作成にあたって、次の事項に留意してください。</t>
    <rPh sb="3" eb="5">
      <t>サクセイ</t>
    </rPh>
    <rPh sb="11" eb="12">
      <t>ツギ</t>
    </rPh>
    <rPh sb="13" eb="15">
      <t>ジコウ</t>
    </rPh>
    <rPh sb="16" eb="18">
      <t>リュウイ</t>
    </rPh>
    <phoneticPr fontId="3"/>
  </si>
  <si>
    <t>A．入力が必要なセルについて</t>
    <rPh sb="2" eb="4">
      <t>ニュウリョク</t>
    </rPh>
    <rPh sb="5" eb="7">
      <t>ヒツヨウ</t>
    </rPh>
    <phoneticPr fontId="3"/>
  </si>
  <si>
    <t>B．金額の入力について</t>
    <rPh sb="2" eb="4">
      <t>キンガク</t>
    </rPh>
    <rPh sb="5" eb="7">
      <t>ニュウリョク</t>
    </rPh>
    <phoneticPr fontId="3"/>
  </si>
  <si>
    <t>C．「所要経費」の入力について</t>
    <rPh sb="3" eb="7">
      <t>ショヨウケイヒ</t>
    </rPh>
    <rPh sb="9" eb="11">
      <t>ニュウリョク</t>
    </rPh>
    <phoneticPr fontId="3"/>
  </si>
  <si>
    <t>　各入力セルについて、【メモ】で表示をしている内容を確認して入力してください。</t>
    <rPh sb="1" eb="2">
      <t>カク</t>
    </rPh>
    <rPh sb="2" eb="4">
      <t>ニュウリョク</t>
    </rPh>
    <rPh sb="16" eb="18">
      <t>ヒョウジ</t>
    </rPh>
    <rPh sb="23" eb="25">
      <t>ナイヨウ</t>
    </rPh>
    <rPh sb="26" eb="28">
      <t>カクニン</t>
    </rPh>
    <rPh sb="30" eb="32">
      <t>ニュウリョク</t>
    </rPh>
    <phoneticPr fontId="3"/>
  </si>
  <si>
    <t>　また、計算式があるセルについても、一部手入力が必要になる場合がありますので、対応をお願いします。</t>
    <rPh sb="4" eb="7">
      <t>ケイサンシキ</t>
    </rPh>
    <rPh sb="18" eb="23">
      <t>イチブテニュウリョク</t>
    </rPh>
    <rPh sb="24" eb="26">
      <t>ヒツヨウ</t>
    </rPh>
    <rPh sb="29" eb="31">
      <t>バアイ</t>
    </rPh>
    <rPh sb="39" eb="41">
      <t>タイオウ</t>
    </rPh>
    <rPh sb="43" eb="44">
      <t>ネガ</t>
    </rPh>
    <phoneticPr fontId="3"/>
  </si>
  <si>
    <t>　以下に【例】として示しています。</t>
    <rPh sb="1" eb="3">
      <t>イカ</t>
    </rPh>
    <rPh sb="5" eb="6">
      <t>レイ</t>
    </rPh>
    <rPh sb="10" eb="11">
      <t>シメ</t>
    </rPh>
    <phoneticPr fontId="3"/>
  </si>
  <si>
    <t>　左は【消費税課税事業者向けの例】で、</t>
    <rPh sb="1" eb="2">
      <t>ヒダリ</t>
    </rPh>
    <phoneticPr fontId="3"/>
  </si>
  <si>
    <t>　右は【地方公共団体、消費税免税事業者、簡易課税事業者等で消費税を補助対象とする場合の例】です。</t>
    <rPh sb="1" eb="2">
      <t>ミギ</t>
    </rPh>
    <phoneticPr fontId="3"/>
  </si>
  <si>
    <t>　本ツールは、特殊な申請内容に対応できていない場合がありますので、予めご承知ください。</t>
    <rPh sb="1" eb="2">
      <t>ホン</t>
    </rPh>
    <rPh sb="7" eb="9">
      <t>トクシュ</t>
    </rPh>
    <rPh sb="10" eb="12">
      <t>シンセイ</t>
    </rPh>
    <rPh sb="12" eb="14">
      <t>ナイヨウ</t>
    </rPh>
    <rPh sb="15" eb="17">
      <t>タイオウ</t>
    </rPh>
    <rPh sb="23" eb="25">
      <t>バアイ</t>
    </rPh>
    <rPh sb="33" eb="34">
      <t>アラカジ</t>
    </rPh>
    <rPh sb="36" eb="38">
      <t>ショウチ</t>
    </rPh>
    <phoneticPr fontId="3"/>
  </si>
  <si>
    <t>D．「補助対象経費支出予定額内訳」の入力について</t>
    <rPh sb="3" eb="5">
      <t>ホジョ</t>
    </rPh>
    <rPh sb="5" eb="7">
      <t>タイショウ</t>
    </rPh>
    <rPh sb="7" eb="9">
      <t>ケイヒ</t>
    </rPh>
    <rPh sb="9" eb="11">
      <t>シシュツ</t>
    </rPh>
    <rPh sb="11" eb="13">
      <t>ヨテイ</t>
    </rPh>
    <rPh sb="13" eb="14">
      <t>ガク</t>
    </rPh>
    <rPh sb="14" eb="16">
      <t>ウチワケ</t>
    </rPh>
    <rPh sb="18" eb="20">
      <t>ニュウリョク</t>
    </rPh>
    <phoneticPr fontId="3"/>
  </si>
  <si>
    <t>購入予定の主な財産の内訳（一品、一組又は一式の価格が５０万円以上のもの）</t>
    <rPh sb="2" eb="4">
      <t>ヨテイ</t>
    </rPh>
    <rPh sb="18" eb="19">
      <t>マタ</t>
    </rPh>
    <phoneticPr fontId="3"/>
  </si>
  <si>
    <t>名 称</t>
    <rPh sb="0" eb="1">
      <t>メイ</t>
    </rPh>
    <rPh sb="2" eb="3">
      <t>ショウ</t>
    </rPh>
    <phoneticPr fontId="3"/>
  </si>
  <si>
    <t>仕 様</t>
    <phoneticPr fontId="3"/>
  </si>
  <si>
    <t>数量</t>
    <rPh sb="0" eb="2">
      <t>スウリョウ</t>
    </rPh>
    <phoneticPr fontId="3"/>
  </si>
  <si>
    <t>単価</t>
    <rPh sb="0" eb="2">
      <t>タンカ</t>
    </rPh>
    <phoneticPr fontId="3"/>
  </si>
  <si>
    <t>金額</t>
    <rPh sb="0" eb="2">
      <t>キンガク</t>
    </rPh>
    <phoneticPr fontId="3"/>
  </si>
  <si>
    <t>購入予定時期</t>
    <rPh sb="2" eb="4">
      <t>ヨテイ</t>
    </rPh>
    <phoneticPr fontId="3"/>
  </si>
  <si>
    <t>F．特殊な申請内容について</t>
    <rPh sb="2" eb="4">
      <t>トクシュ</t>
    </rPh>
    <rPh sb="5" eb="7">
      <t>シンセイ</t>
    </rPh>
    <rPh sb="7" eb="9">
      <t>ナイヨウ</t>
    </rPh>
    <phoneticPr fontId="3"/>
  </si>
  <si>
    <t>　※上記「Ｄ」で入力した「設備費」と「工事費」の合計で５０万円以上のものを入力してください。</t>
    <rPh sb="2" eb="4">
      <t>ジョウキ</t>
    </rPh>
    <rPh sb="8" eb="10">
      <t>ニュウリョク</t>
    </rPh>
    <rPh sb="13" eb="16">
      <t>セツビヒ</t>
    </rPh>
    <rPh sb="19" eb="22">
      <t>コウジヒ</t>
    </rPh>
    <rPh sb="24" eb="26">
      <t>ゴウケイ</t>
    </rPh>
    <rPh sb="29" eb="31">
      <t>マンエン</t>
    </rPh>
    <rPh sb="31" eb="33">
      <t>イジョウ</t>
    </rPh>
    <rPh sb="37" eb="39">
      <t>ニュウリョク</t>
    </rPh>
    <phoneticPr fontId="3"/>
  </si>
  <si>
    <t>　単体で機能するものは単体で、システムで機能するものはそのシステムで、工事費も含め補助対象経費で50万円以上になるものを計上してください。</t>
    <phoneticPr fontId="3"/>
  </si>
  <si>
    <t>事業全体</t>
    <rPh sb="0" eb="2">
      <t>ジギョウ</t>
    </rPh>
    <rPh sb="2" eb="4">
      <t>ゼンタイ</t>
    </rPh>
    <phoneticPr fontId="3"/>
  </si>
  <si>
    <t>　※本ツールで対応できない場合はご相談ください。</t>
    <rPh sb="2" eb="3">
      <t>ホン</t>
    </rPh>
    <rPh sb="7" eb="9">
      <t>タイオウ</t>
    </rPh>
    <rPh sb="13" eb="15">
      <t>バアイ</t>
    </rPh>
    <rPh sb="17" eb="19">
      <t>ソウダン</t>
    </rPh>
    <phoneticPr fontId="3"/>
  </si>
  <si>
    <t>１年目事業</t>
    <rPh sb="1" eb="3">
      <t>ネンメ</t>
    </rPh>
    <rPh sb="3" eb="5">
      <t>ジギョウ</t>
    </rPh>
    <phoneticPr fontId="3"/>
  </si>
  <si>
    <t>２年目事業</t>
    <rPh sb="1" eb="3">
      <t>ネンメ</t>
    </rPh>
    <rPh sb="3" eb="5">
      <t>ジギョウ</t>
    </rPh>
    <phoneticPr fontId="3"/>
  </si>
  <si>
    <t>３年目事業</t>
    <rPh sb="1" eb="3">
      <t>ネンメ</t>
    </rPh>
    <rPh sb="3" eb="5">
      <t>ジギョウ</t>
    </rPh>
    <phoneticPr fontId="3"/>
  </si>
  <si>
    <t>単年度事業</t>
    <rPh sb="0" eb="3">
      <t>タンネンド</t>
    </rPh>
    <rPh sb="3" eb="5">
      <t>ジギョウ</t>
    </rPh>
    <phoneticPr fontId="3"/>
  </si>
  <si>
    <t>２年度事業－１年度目</t>
    <rPh sb="1" eb="5">
      <t>ネンドジギョウ</t>
    </rPh>
    <rPh sb="7" eb="9">
      <t>ネンド</t>
    </rPh>
    <rPh sb="9" eb="10">
      <t>メ</t>
    </rPh>
    <phoneticPr fontId="3"/>
  </si>
  <si>
    <t>２年度事業－２年度目</t>
    <rPh sb="1" eb="5">
      <t>ネンドジギョウ</t>
    </rPh>
    <rPh sb="7" eb="9">
      <t>ネンド</t>
    </rPh>
    <rPh sb="9" eb="10">
      <t>メ</t>
    </rPh>
    <phoneticPr fontId="3"/>
  </si>
  <si>
    <t>３年度事業－１年度目</t>
    <rPh sb="1" eb="5">
      <t>ネンドジギョウ</t>
    </rPh>
    <rPh sb="7" eb="9">
      <t>ネンド</t>
    </rPh>
    <rPh sb="9" eb="10">
      <t>メ</t>
    </rPh>
    <phoneticPr fontId="3"/>
  </si>
  <si>
    <t>３年度事業－２年度目</t>
    <rPh sb="1" eb="5">
      <t>ネンドジギョウ</t>
    </rPh>
    <rPh sb="7" eb="9">
      <t>ネンド</t>
    </rPh>
    <rPh sb="9" eb="10">
      <t>メ</t>
    </rPh>
    <phoneticPr fontId="3"/>
  </si>
  <si>
    <t>３年度事業－３年度目</t>
    <rPh sb="1" eb="5">
      <t>ネンドジギョウ</t>
    </rPh>
    <rPh sb="7" eb="9">
      <t>ネンド</t>
    </rPh>
    <rPh sb="9" eb="10">
      <t>メ</t>
    </rPh>
    <phoneticPr fontId="3"/>
  </si>
  <si>
    <t>事業年区分</t>
    <phoneticPr fontId="3"/>
  </si>
  <si>
    <r>
      <t>この色のセルは</t>
    </r>
    <r>
      <rPr>
        <b/>
        <sz val="14"/>
        <color rgb="FFFF0000"/>
        <rFont val="游ゴシック"/>
        <family val="3"/>
        <charset val="128"/>
        <scheme val="minor"/>
      </rPr>
      <t>入力が必須</t>
    </r>
    <r>
      <rPr>
        <sz val="14"/>
        <color theme="1"/>
        <rFont val="游ゴシック"/>
        <family val="3"/>
        <charset val="128"/>
        <scheme val="minor"/>
      </rPr>
      <t>です。</t>
    </r>
    <rPh sb="2" eb="3">
      <t>イロ</t>
    </rPh>
    <rPh sb="7" eb="9">
      <t>ニュウリョク</t>
    </rPh>
    <rPh sb="10" eb="12">
      <t>ヒッス</t>
    </rPh>
    <phoneticPr fontId="3"/>
  </si>
  <si>
    <t>㎡</t>
    <phoneticPr fontId="3"/>
  </si>
  <si>
    <t>新築</t>
  </si>
  <si>
    <r>
      <rPr>
        <b/>
        <sz val="14"/>
        <color rgb="FFFF0000"/>
        <rFont val="游ゴシック"/>
        <family val="3"/>
        <charset val="128"/>
        <scheme val="minor"/>
      </rPr>
      <t>　★</t>
    </r>
    <r>
      <rPr>
        <b/>
        <sz val="14"/>
        <color rgb="FF0000FF"/>
        <rFont val="游ゴシック"/>
        <family val="3"/>
        <charset val="128"/>
        <scheme val="minor"/>
      </rPr>
      <t>【単年度事業】</t>
    </r>
    <r>
      <rPr>
        <sz val="14"/>
        <color theme="1"/>
        <rFont val="游ゴシック"/>
        <family val="3"/>
        <charset val="128"/>
        <scheme val="minor"/>
      </rPr>
      <t>の場合は、</t>
    </r>
    <r>
      <rPr>
        <b/>
        <sz val="14"/>
        <color rgb="FF0000FF"/>
        <rFont val="游ゴシック"/>
        <family val="3"/>
        <charset val="128"/>
        <scheme val="minor"/>
      </rPr>
      <t>「（事業）全体」</t>
    </r>
    <r>
      <rPr>
        <sz val="14"/>
        <color theme="1"/>
        <rFont val="游ゴシック"/>
        <family val="3"/>
        <charset val="128"/>
        <scheme val="minor"/>
      </rPr>
      <t>シート＋</t>
    </r>
    <r>
      <rPr>
        <b/>
        <sz val="14"/>
        <color rgb="FF0000FF"/>
        <rFont val="游ゴシック"/>
        <family val="3"/>
        <charset val="128"/>
        <scheme val="minor"/>
      </rPr>
      <t>「１年目」</t>
    </r>
    <r>
      <rPr>
        <sz val="14"/>
        <color theme="1"/>
        <rFont val="游ゴシック"/>
        <family val="3"/>
        <charset val="128"/>
        <scheme val="minor"/>
      </rPr>
      <t>シートに入力する。</t>
    </r>
    <rPh sb="3" eb="8">
      <t>タンネンドジギョウ</t>
    </rPh>
    <rPh sb="10" eb="12">
      <t>バアイ</t>
    </rPh>
    <rPh sb="16" eb="18">
      <t>ジギョウ</t>
    </rPh>
    <rPh sb="19" eb="21">
      <t>ゼンタイ</t>
    </rPh>
    <rPh sb="28" eb="30">
      <t>ネンメ</t>
    </rPh>
    <rPh sb="35" eb="37">
      <t>ニュウリョク</t>
    </rPh>
    <phoneticPr fontId="3"/>
  </si>
  <si>
    <t>E．購入予定の主な財産の内訳の入力について　※全体シート</t>
    <rPh sb="2" eb="4">
      <t>コウニュウ</t>
    </rPh>
    <rPh sb="4" eb="6">
      <t>ヨテイ</t>
    </rPh>
    <rPh sb="7" eb="8">
      <t>オモ</t>
    </rPh>
    <rPh sb="9" eb="11">
      <t>ザイサン</t>
    </rPh>
    <rPh sb="12" eb="14">
      <t>ウチワケ</t>
    </rPh>
    <rPh sb="15" eb="17">
      <t>ニュウリョク</t>
    </rPh>
    <phoneticPr fontId="3"/>
  </si>
  <si>
    <t>　☆不要となるシート（例えば、単年度事業での「２年目」・「３年目」シート）を削除しないでください。</t>
    <rPh sb="2" eb="4">
      <t>フヨウ</t>
    </rPh>
    <rPh sb="11" eb="12">
      <t>タト</t>
    </rPh>
    <rPh sb="15" eb="20">
      <t>タンネンドジギョウ</t>
    </rPh>
    <rPh sb="24" eb="26">
      <t>ネンメ</t>
    </rPh>
    <rPh sb="30" eb="32">
      <t>ネンメ</t>
    </rPh>
    <rPh sb="38" eb="40">
      <t>サクジョ</t>
    </rPh>
    <phoneticPr fontId="3"/>
  </si>
  <si>
    <t>補助率（％）</t>
    <rPh sb="0" eb="3">
      <t>ホジョリツ</t>
    </rPh>
    <phoneticPr fontId="3"/>
  </si>
  <si>
    <t>所要経費</t>
    <phoneticPr fontId="3"/>
  </si>
  <si>
    <t>円</t>
    <rPh sb="0" eb="1">
      <t>エン</t>
    </rPh>
    <phoneticPr fontId="3"/>
  </si>
  <si>
    <t>※上表の(4)へ</t>
    <rPh sb="1" eb="3">
      <t>ジョウヒョウ</t>
    </rPh>
    <phoneticPr fontId="3"/>
  </si>
  <si>
    <t>＜ＥＶ等＞</t>
    <rPh sb="3" eb="4">
      <t>トウ</t>
    </rPh>
    <phoneticPr fontId="3"/>
  </si>
  <si>
    <t>＜ＺＥＢ部分＞計</t>
    <phoneticPr fontId="3"/>
  </si>
  <si>
    <t>＜ＥＶ等＞計</t>
    <phoneticPr fontId="3"/>
  </si>
  <si>
    <t>＜ＺＥＢ部分＞</t>
    <rPh sb="4" eb="6">
      <t>ブブン</t>
    </rPh>
    <phoneticPr fontId="3"/>
  </si>
  <si>
    <t>＜ＥＶ等（車載型蓄電池、充放電設備、充電設備）＞</t>
    <rPh sb="3" eb="4">
      <t>トウ</t>
    </rPh>
    <phoneticPr fontId="3"/>
  </si>
  <si>
    <t>採択額</t>
    <rPh sb="0" eb="2">
      <t>サイタク</t>
    </rPh>
    <rPh sb="2" eb="3">
      <t>ガク</t>
    </rPh>
    <phoneticPr fontId="3"/>
  </si>
  <si>
    <t>合計補助金所要額</t>
    <rPh sb="0" eb="2">
      <t>ゴウケイ</t>
    </rPh>
    <rPh sb="2" eb="5">
      <t>ホジョキン</t>
    </rPh>
    <rPh sb="5" eb="8">
      <t>ショヨウガク</t>
    </rPh>
    <phoneticPr fontId="3"/>
  </si>
  <si>
    <t>補助金所要額合計</t>
    <phoneticPr fontId="3"/>
  </si>
  <si>
    <t>補助金所要額合計
（採択額上限）</t>
    <rPh sb="10" eb="13">
      <t>サイタクガク</t>
    </rPh>
    <phoneticPr fontId="3"/>
  </si>
  <si>
    <t>補助金所要額合計
（５億円上限）</t>
    <rPh sb="11" eb="13">
      <t>オクエン</t>
    </rPh>
    <phoneticPr fontId="3"/>
  </si>
  <si>
    <t>入力不備あり</t>
    <rPh sb="0" eb="2">
      <t>ニュウリョク</t>
    </rPh>
    <rPh sb="2" eb="4">
      <t>フビ</t>
    </rPh>
    <phoneticPr fontId="3"/>
  </si>
  <si>
    <r>
      <rPr>
        <sz val="14"/>
        <color rgb="FFFF0000"/>
        <rFont val="游ゴシック"/>
        <family val="3"/>
        <charset val="128"/>
        <scheme val="minor"/>
      </rPr>
      <t>　★</t>
    </r>
    <r>
      <rPr>
        <b/>
        <sz val="14"/>
        <color rgb="FFFF00FF"/>
        <rFont val="游ゴシック"/>
        <family val="3"/>
        <charset val="128"/>
        <scheme val="minor"/>
      </rPr>
      <t>【２年度事業】</t>
    </r>
    <r>
      <rPr>
        <sz val="14"/>
        <color theme="1"/>
        <rFont val="游ゴシック"/>
        <family val="3"/>
        <charset val="128"/>
        <scheme val="minor"/>
      </rPr>
      <t>の場合は、</t>
    </r>
    <r>
      <rPr>
        <b/>
        <sz val="14"/>
        <color rgb="FFFF00FF"/>
        <rFont val="游ゴシック"/>
        <family val="3"/>
        <charset val="128"/>
        <scheme val="minor"/>
      </rPr>
      <t>「（事業）全体」</t>
    </r>
    <r>
      <rPr>
        <sz val="14"/>
        <color theme="1"/>
        <rFont val="游ゴシック"/>
        <family val="3"/>
        <charset val="128"/>
        <scheme val="minor"/>
      </rPr>
      <t>シート＋</t>
    </r>
    <r>
      <rPr>
        <b/>
        <sz val="14"/>
        <color rgb="FFFF00FF"/>
        <rFont val="游ゴシック"/>
        <family val="3"/>
        <charset val="128"/>
        <scheme val="minor"/>
      </rPr>
      <t>「１年目」・「２年目」</t>
    </r>
    <r>
      <rPr>
        <sz val="14"/>
        <color theme="1"/>
        <rFont val="游ゴシック"/>
        <family val="3"/>
        <charset val="128"/>
        <scheme val="minor"/>
      </rPr>
      <t>シートに入力する。</t>
    </r>
    <rPh sb="4" eb="8">
      <t>ネンドジギョウ</t>
    </rPh>
    <rPh sb="34" eb="36">
      <t>ネンメ</t>
    </rPh>
    <phoneticPr fontId="3"/>
  </si>
  <si>
    <r>
      <rPr>
        <sz val="14"/>
        <color rgb="FFFF0000"/>
        <rFont val="游ゴシック"/>
        <family val="3"/>
        <charset val="128"/>
        <scheme val="minor"/>
      </rPr>
      <t>　★</t>
    </r>
    <r>
      <rPr>
        <b/>
        <sz val="14"/>
        <color theme="5" tint="-0.249977111117893"/>
        <rFont val="游ゴシック"/>
        <family val="3"/>
        <charset val="128"/>
        <scheme val="minor"/>
      </rPr>
      <t>【３年度事業】</t>
    </r>
    <r>
      <rPr>
        <sz val="14"/>
        <color theme="1"/>
        <rFont val="游ゴシック"/>
        <family val="3"/>
        <charset val="128"/>
        <scheme val="minor"/>
      </rPr>
      <t>の場合は、</t>
    </r>
    <r>
      <rPr>
        <b/>
        <sz val="14"/>
        <color theme="5" tint="-0.249977111117893"/>
        <rFont val="游ゴシック"/>
        <family val="3"/>
        <charset val="128"/>
        <scheme val="minor"/>
      </rPr>
      <t>「（事業）全体」</t>
    </r>
    <r>
      <rPr>
        <sz val="14"/>
        <color theme="1"/>
        <rFont val="游ゴシック"/>
        <family val="3"/>
        <charset val="128"/>
        <scheme val="minor"/>
      </rPr>
      <t>シート＋</t>
    </r>
    <r>
      <rPr>
        <b/>
        <sz val="14"/>
        <color theme="5" tint="-0.249977111117893"/>
        <rFont val="游ゴシック"/>
        <family val="3"/>
        <charset val="128"/>
        <scheme val="minor"/>
      </rPr>
      <t>「１年目」・「２年目」・「３年目</t>
    </r>
    <r>
      <rPr>
        <b/>
        <sz val="14"/>
        <color theme="1"/>
        <rFont val="游ゴシック"/>
        <family val="3"/>
        <charset val="128"/>
        <scheme val="minor"/>
      </rPr>
      <t>」</t>
    </r>
    <r>
      <rPr>
        <sz val="14"/>
        <color theme="1"/>
        <rFont val="游ゴシック"/>
        <family val="3"/>
        <charset val="128"/>
        <scheme val="minor"/>
      </rPr>
      <t>シートに入力する。</t>
    </r>
    <rPh sb="4" eb="8">
      <t>ネンドジギョウ</t>
    </rPh>
    <rPh sb="40" eb="42">
      <t>ネンメ</t>
    </rPh>
    <phoneticPr fontId="3"/>
  </si>
  <si>
    <t>ＥＶ等の補助金申請はありますか？</t>
    <rPh sb="2" eb="3">
      <t>トウ</t>
    </rPh>
    <rPh sb="4" eb="9">
      <t>ホジョキンシンセイ</t>
    </rPh>
    <phoneticPr fontId="3"/>
  </si>
  <si>
    <r>
      <t>　上の図は「事業全体」シートと「各年目」シートを統合した【説明用】のものです。</t>
    </r>
    <r>
      <rPr>
        <b/>
        <sz val="11"/>
        <color rgb="FFFF0000"/>
        <rFont val="游ゴシック"/>
        <family val="3"/>
        <charset val="128"/>
        <scheme val="minor"/>
      </rPr>
      <t>「事業全体」シートと「各年目」シートに入力が必要★</t>
    </r>
    <r>
      <rPr>
        <sz val="11"/>
        <color theme="1"/>
        <rFont val="游ゴシック"/>
        <family val="2"/>
        <charset val="128"/>
        <scheme val="minor"/>
      </rPr>
      <t>です。</t>
    </r>
    <rPh sb="1" eb="2">
      <t>ウエ</t>
    </rPh>
    <rPh sb="3" eb="4">
      <t>ズ</t>
    </rPh>
    <rPh sb="6" eb="10">
      <t>ジギョウゼンタイ</t>
    </rPh>
    <rPh sb="16" eb="17">
      <t>カク</t>
    </rPh>
    <rPh sb="17" eb="19">
      <t>ネンメ</t>
    </rPh>
    <rPh sb="24" eb="26">
      <t>トウゴウ</t>
    </rPh>
    <rPh sb="29" eb="32">
      <t>セツメイヨウ</t>
    </rPh>
    <rPh sb="40" eb="42">
      <t>ジギョウ</t>
    </rPh>
    <rPh sb="42" eb="43">
      <t>ゼン</t>
    </rPh>
    <rPh sb="43" eb="44">
      <t>タイ</t>
    </rPh>
    <rPh sb="50" eb="51">
      <t>カク</t>
    </rPh>
    <rPh sb="51" eb="53">
      <t>ネンメ</t>
    </rPh>
    <rPh sb="58" eb="60">
      <t>ニュウリョク</t>
    </rPh>
    <rPh sb="61" eb="63">
      <t>ヒツヨウ</t>
    </rPh>
    <phoneticPr fontId="3"/>
  </si>
  <si>
    <t>(10)補助対象経費支出予定額合計</t>
    <rPh sb="4" eb="6">
      <t>ホジョ</t>
    </rPh>
    <rPh sb="6" eb="8">
      <t>タイショウ</t>
    </rPh>
    <rPh sb="8" eb="10">
      <t>ケイヒ</t>
    </rPh>
    <rPh sb="10" eb="12">
      <t>シシュツ</t>
    </rPh>
    <rPh sb="12" eb="14">
      <t>ヨテイ</t>
    </rPh>
    <rPh sb="14" eb="15">
      <t>ガク</t>
    </rPh>
    <rPh sb="15" eb="17">
      <t>ゴウケイ</t>
    </rPh>
    <phoneticPr fontId="3"/>
  </si>
  <si>
    <t>(11)補助金所要額</t>
    <rPh sb="4" eb="7">
      <t>ホジョキン</t>
    </rPh>
    <rPh sb="7" eb="9">
      <t>ショヨウ</t>
    </rPh>
    <rPh sb="9" eb="10">
      <t>ガク</t>
    </rPh>
    <phoneticPr fontId="3"/>
  </si>
  <si>
    <t>(12)補助金所要額合計</t>
    <rPh sb="4" eb="7">
      <t>ホジョキン</t>
    </rPh>
    <rPh sb="7" eb="12">
      <t>ショヨウガクゴウケイ</t>
    </rPh>
    <phoneticPr fontId="3"/>
  </si>
  <si>
    <t>(8)＋(11)</t>
    <phoneticPr fontId="3"/>
  </si>
  <si>
    <t>※上表の(10)へ</t>
    <rPh sb="1" eb="3">
      <t>ジョウヒョウ</t>
    </rPh>
    <phoneticPr fontId="3"/>
  </si>
  <si>
    <t>ライフサイクルカーボン削減型の先導的な新築ZEB支援事業</t>
    <rPh sb="11" eb="14">
      <t>サクゲンガタ</t>
    </rPh>
    <rPh sb="15" eb="18">
      <t>センドウテキ</t>
    </rPh>
    <rPh sb="19" eb="21">
      <t>シンチク</t>
    </rPh>
    <rPh sb="24" eb="28">
      <t>シエンジギョウ</t>
    </rPh>
    <phoneticPr fontId="3"/>
  </si>
  <si>
    <t>(9)ＥＶ等部分の総事業費</t>
    <rPh sb="5" eb="6">
      <t>トウ</t>
    </rPh>
    <rPh sb="6" eb="8">
      <t>ブブン</t>
    </rPh>
    <rPh sb="9" eb="13">
      <t>ソウジギョウヒ</t>
    </rPh>
    <phoneticPr fontId="3"/>
  </si>
  <si>
    <t>＜ＺＥＢ部分（ＥＶ等　以外部分）＞</t>
    <rPh sb="4" eb="6">
      <t>ブブン</t>
    </rPh>
    <rPh sb="9" eb="10">
      <t>トウ</t>
    </rPh>
    <rPh sb="11" eb="15">
      <t>イガイブブン</t>
    </rPh>
    <phoneticPr fontId="3"/>
  </si>
  <si>
    <r>
      <t>　各シート内にある</t>
    </r>
    <r>
      <rPr>
        <sz val="11"/>
        <color rgb="FFFF0000"/>
        <rFont val="游ゴシック"/>
        <family val="3"/>
        <charset val="128"/>
        <scheme val="minor"/>
      </rPr>
      <t>【赤枠】</t>
    </r>
    <r>
      <rPr>
        <sz val="11"/>
        <color theme="1"/>
        <rFont val="游ゴシック"/>
        <family val="2"/>
        <charset val="128"/>
        <scheme val="minor"/>
      </rPr>
      <t>で示した部分（</t>
    </r>
    <r>
      <rPr>
        <sz val="11"/>
        <color rgb="FFFF0000"/>
        <rFont val="游ゴシック"/>
        <family val="3"/>
        <charset val="128"/>
        <scheme val="minor"/>
      </rPr>
      <t>①～⑤</t>
    </r>
    <r>
      <rPr>
        <sz val="11"/>
        <color theme="1"/>
        <rFont val="游ゴシック"/>
        <family val="2"/>
        <charset val="128"/>
        <scheme val="minor"/>
      </rPr>
      <t>の５箇所）について【プルダウン選択】してください。</t>
    </r>
    <rPh sb="1" eb="2">
      <t>カク</t>
    </rPh>
    <rPh sb="5" eb="6">
      <t>ナイ</t>
    </rPh>
    <rPh sb="10" eb="12">
      <t>アカワク</t>
    </rPh>
    <rPh sb="14" eb="15">
      <t>シメ</t>
    </rPh>
    <rPh sb="17" eb="19">
      <t>ブブン</t>
    </rPh>
    <rPh sb="25" eb="27">
      <t>カショ</t>
    </rPh>
    <rPh sb="38" eb="40">
      <t>センタク</t>
    </rPh>
    <phoneticPr fontId="3"/>
  </si>
  <si>
    <r>
      <t>　「経費区分（下図の</t>
    </r>
    <r>
      <rPr>
        <b/>
        <sz val="11"/>
        <color rgb="FF008000"/>
        <rFont val="游ゴシック"/>
        <family val="3"/>
        <charset val="128"/>
        <scheme val="minor"/>
      </rPr>
      <t>緑枠部分⑥</t>
    </r>
    <r>
      <rPr>
        <sz val="11"/>
        <color theme="1"/>
        <rFont val="游ゴシック"/>
        <family val="2"/>
        <charset val="128"/>
        <scheme val="minor"/>
      </rPr>
      <t>）」は【プルダウン選択】してください。</t>
    </r>
    <rPh sb="2" eb="6">
      <t>ケイヒクブン</t>
    </rPh>
    <rPh sb="7" eb="9">
      <t>カズ</t>
    </rPh>
    <rPh sb="10" eb="14">
      <t>ミドリワクブブン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</si>
</sst>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0">
    <font>
      <sz val="11"/>
      <color theme="1"/>
      <name val="游ゴシック"/>
      <family val="2"/>
      <charset val="128"/>
      <scheme val="minor"/>
    </font>
    <font>
      <sz val="10"/>
      <color theme="1"/>
      <name val="Century"/>
      <family val="1"/>
    </font>
    <font>
      <sz val="9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2"/>
      <color theme="1"/>
      <name val="ＭＳ ゴシック"/>
      <family val="3"/>
      <charset val="128"/>
    </font>
    <font>
      <sz val="10"/>
      <color theme="1"/>
      <name val="ＭＳ 明朝"/>
      <family val="1"/>
      <charset val="128"/>
    </font>
    <font>
      <sz val="10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2" tint="-9.9978637043366805E-2"/>
      <name val="游ゴシック"/>
      <family val="2"/>
      <charset val="128"/>
      <scheme val="minor"/>
    </font>
    <font>
      <sz val="10"/>
      <color theme="2" tint="-9.9978637043366805E-2"/>
      <name val="游ゴシック"/>
      <family val="2"/>
      <charset val="128"/>
      <scheme val="minor"/>
    </font>
    <font>
      <sz val="10"/>
      <color theme="1"/>
      <name val="ＭＳ Ｐ明朝"/>
      <family val="1"/>
      <charset val="128"/>
    </font>
    <font>
      <sz val="10"/>
      <name val="ＭＳ 明朝"/>
      <family val="1"/>
      <charset val="128"/>
    </font>
    <font>
      <sz val="11"/>
      <name val="游ゴシック"/>
      <family val="2"/>
      <charset val="128"/>
      <scheme val="minor"/>
    </font>
    <font>
      <sz val="10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sz val="14"/>
      <color theme="1"/>
      <name val="游ゴシック"/>
      <family val="3"/>
      <charset val="128"/>
      <scheme val="minor"/>
    </font>
    <font>
      <u/>
      <sz val="11"/>
      <color theme="1"/>
      <name val="游ゴシック"/>
      <family val="2"/>
      <charset val="128"/>
      <scheme val="minor"/>
    </font>
    <font>
      <u/>
      <sz val="11"/>
      <color theme="1"/>
      <name val="游ゴシック"/>
      <family val="3"/>
      <charset val="128"/>
      <scheme val="minor"/>
    </font>
    <font>
      <b/>
      <sz val="9"/>
      <color indexed="81"/>
      <name val="MS P ゴシック"/>
      <family val="3"/>
      <charset val="128"/>
    </font>
    <font>
      <sz val="11"/>
      <color indexed="8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sz val="14"/>
      <color indexed="12"/>
      <name val="MS P ゴシック"/>
      <family val="3"/>
      <charset val="128"/>
    </font>
    <font>
      <b/>
      <sz val="11"/>
      <color rgb="FF0000FF"/>
      <name val="游ゴシック"/>
      <family val="3"/>
      <charset val="128"/>
      <scheme val="minor"/>
    </font>
    <font>
      <sz val="10"/>
      <color rgb="FF0000FF"/>
      <name val="游ゴシック"/>
      <family val="2"/>
      <charset val="128"/>
      <scheme val="minor"/>
    </font>
    <font>
      <sz val="11"/>
      <color theme="0"/>
      <name val="游ゴシック"/>
      <family val="3"/>
      <charset val="128"/>
      <scheme val="minor"/>
    </font>
    <font>
      <sz val="10"/>
      <color theme="0"/>
      <name val="游ゴシック"/>
      <family val="3"/>
      <charset val="128"/>
      <scheme val="minor"/>
    </font>
    <font>
      <sz val="10"/>
      <color rgb="FF0000FF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</font>
    <font>
      <sz val="11"/>
      <color rgb="FFFF0000"/>
      <name val="游ゴシック"/>
      <family val="3"/>
      <charset val="128"/>
      <scheme val="minor"/>
    </font>
    <font>
      <sz val="9"/>
      <color rgb="FFFF0000"/>
      <name val="ＭＳ 明朝"/>
      <family val="1"/>
      <charset val="128"/>
    </font>
    <font>
      <b/>
      <sz val="11"/>
      <color indexed="81"/>
      <name val="ＭＳ Ｐゴシック"/>
      <family val="3"/>
      <charset val="128"/>
    </font>
    <font>
      <b/>
      <sz val="11"/>
      <color indexed="81"/>
      <name val="MS P ゴシック"/>
      <family val="3"/>
      <charset val="128"/>
    </font>
    <font>
      <b/>
      <u/>
      <sz val="11"/>
      <color indexed="81"/>
      <name val="MS P ゴシック"/>
      <family val="3"/>
      <charset val="128"/>
    </font>
    <font>
      <b/>
      <sz val="10"/>
      <color theme="1"/>
      <name val="ＭＳ 明朝"/>
      <family val="1"/>
      <charset val="128"/>
    </font>
    <font>
      <sz val="11"/>
      <color theme="0"/>
      <name val="游ゴシック"/>
      <family val="2"/>
      <charset val="128"/>
      <scheme val="minor"/>
    </font>
    <font>
      <b/>
      <sz val="14"/>
      <color rgb="FF0000FF"/>
      <name val="游ゴシック"/>
      <family val="3"/>
      <charset val="128"/>
      <scheme val="minor"/>
    </font>
    <font>
      <b/>
      <sz val="14"/>
      <color rgb="FFFF00FF"/>
      <name val="游ゴシック"/>
      <family val="3"/>
      <charset val="128"/>
      <scheme val="minor"/>
    </font>
    <font>
      <b/>
      <sz val="14"/>
      <color theme="5" tint="-0.249977111117893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4"/>
      <color rgb="FFFF0000"/>
      <name val="游ゴシック"/>
      <family val="3"/>
      <charset val="128"/>
      <scheme val="minor"/>
    </font>
    <font>
      <b/>
      <sz val="11"/>
      <color rgb="FF008000"/>
      <name val="游ゴシック"/>
      <family val="3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0"/>
      <color theme="0"/>
      <name val="游ゴシック"/>
      <family val="2"/>
      <charset val="128"/>
      <scheme val="minor"/>
    </font>
    <font>
      <b/>
      <sz val="10"/>
      <name val="ＭＳ 明朝"/>
      <family val="1"/>
      <charset val="128"/>
    </font>
    <font>
      <sz val="14"/>
      <color rgb="FFFF0000"/>
      <name val="游ゴシック"/>
      <family val="3"/>
      <charset val="128"/>
      <scheme val="minor"/>
    </font>
    <font>
      <sz val="10"/>
      <name val="游ゴシック"/>
      <family val="3"/>
      <charset val="128"/>
      <scheme val="minor"/>
    </font>
    <font>
      <b/>
      <sz val="10"/>
      <color rgb="FFFF0000"/>
      <name val="ＭＳ 明朝"/>
      <family val="1"/>
      <charset val="128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18">
    <border>
      <left/>
      <right/>
      <top/>
      <bottom/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rgb="FFFF0000"/>
      </left>
      <right/>
      <top/>
      <bottom style="thin">
        <color indexed="64"/>
      </bottom>
      <diagonal/>
    </border>
    <border>
      <left/>
      <right style="thick">
        <color rgb="FFFF0000"/>
      </right>
      <top/>
      <bottom style="thin">
        <color indexed="64"/>
      </bottom>
      <diagonal/>
    </border>
    <border>
      <left style="thick">
        <color rgb="FFFF0000"/>
      </left>
      <right/>
      <top style="thin">
        <color indexed="64"/>
      </top>
      <bottom/>
      <diagonal/>
    </border>
    <border>
      <left/>
      <right style="thick">
        <color rgb="FFFF0000"/>
      </right>
      <top style="thin">
        <color indexed="64"/>
      </top>
      <bottom/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FF0000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ck">
        <color rgb="FFFF0000"/>
      </bottom>
      <diagonal/>
    </border>
    <border>
      <left style="thick">
        <color rgb="FFFF0000"/>
      </left>
      <right/>
      <top/>
      <bottom/>
      <diagonal/>
    </border>
    <border>
      <left style="thick">
        <color rgb="FFFF0000"/>
      </left>
      <right style="thin">
        <color indexed="64"/>
      </right>
      <top style="thin">
        <color indexed="64"/>
      </top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 style="thin">
        <color indexed="64"/>
      </right>
      <top style="thick">
        <color rgb="FFFF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rgb="FFFF0000"/>
      </top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ck">
        <color rgb="FFFF0000"/>
      </top>
      <bottom style="thin">
        <color indexed="64"/>
      </bottom>
      <diagonal/>
    </border>
    <border>
      <left style="thick">
        <color rgb="FF000000"/>
      </left>
      <right/>
      <top style="thick">
        <color rgb="FF000000"/>
      </top>
      <bottom style="medium">
        <color rgb="FF000000"/>
      </bottom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/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medium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thick">
        <color rgb="FF000000"/>
      </bottom>
      <diagonal/>
    </border>
    <border>
      <left/>
      <right style="thick">
        <color rgb="FF000000"/>
      </right>
      <top style="medium">
        <color rgb="FF000000"/>
      </top>
      <bottom style="thick">
        <color rgb="FF000000"/>
      </bottom>
      <diagonal/>
    </border>
    <border>
      <left style="thick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rgb="FFFF0000"/>
      </left>
      <right/>
      <top style="thin">
        <color auto="1"/>
      </top>
      <bottom style="thin">
        <color auto="1"/>
      </bottom>
      <diagonal/>
    </border>
    <border>
      <left/>
      <right style="thick">
        <color rgb="FFFF0000"/>
      </right>
      <top style="thin">
        <color auto="1"/>
      </top>
      <bottom style="thin">
        <color auto="1"/>
      </bottom>
      <diagonal/>
    </border>
    <border>
      <left style="thick">
        <color rgb="FFFF0000"/>
      </left>
      <right style="thin">
        <color auto="1"/>
      </right>
      <top style="thick">
        <color rgb="FFFF0000"/>
      </top>
      <bottom/>
      <diagonal/>
    </border>
    <border>
      <left style="thin">
        <color auto="1"/>
      </left>
      <right style="thin">
        <color auto="1"/>
      </right>
      <top style="thick">
        <color rgb="FFFF0000"/>
      </top>
      <bottom/>
      <diagonal/>
    </border>
    <border>
      <left style="thin">
        <color auto="1"/>
      </left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rgb="FFFF0000"/>
      </right>
      <top/>
      <bottom style="thin">
        <color auto="1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rgb="FF000000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medium">
        <color rgb="FF000000"/>
      </top>
      <bottom style="thick">
        <color rgb="FF000000"/>
      </bottom>
      <diagonal/>
    </border>
    <border>
      <left style="thick">
        <color indexed="64"/>
      </left>
      <right/>
      <top style="thick">
        <color rgb="FF000000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rgb="FF000000"/>
      </bottom>
      <diagonal/>
    </border>
    <border>
      <left/>
      <right/>
      <top style="medium">
        <color indexed="64"/>
      </top>
      <bottom style="thick">
        <color rgb="FF000000"/>
      </bottom>
      <diagonal/>
    </border>
    <border>
      <left/>
      <right style="thick">
        <color indexed="64"/>
      </right>
      <top style="medium">
        <color indexed="64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ck">
        <color rgb="FF000000"/>
      </left>
      <right/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 style="thick">
        <color rgb="FF000000"/>
      </right>
      <top/>
      <bottom style="dotted">
        <color rgb="FF000000"/>
      </bottom>
      <diagonal/>
    </border>
    <border>
      <left style="thick">
        <color rgb="FF000000"/>
      </left>
      <right style="thin">
        <color rgb="FF000000"/>
      </right>
      <top style="dotted">
        <color rgb="FF000000"/>
      </top>
      <bottom/>
      <diagonal/>
    </border>
    <border>
      <left style="thin">
        <color rgb="FF000000"/>
      </left>
      <right style="thick">
        <color rgb="FF000000"/>
      </right>
      <top style="dotted">
        <color rgb="FF000000"/>
      </top>
      <bottom/>
      <diagonal/>
    </border>
    <border>
      <left style="thick">
        <color rgb="FF000000"/>
      </left>
      <right/>
      <top style="dotted">
        <color rgb="FF000000"/>
      </top>
      <bottom/>
      <diagonal/>
    </border>
    <border>
      <left/>
      <right/>
      <top style="dotted">
        <color rgb="FF000000"/>
      </top>
      <bottom/>
      <diagonal/>
    </border>
    <border>
      <left/>
      <right style="thick">
        <color rgb="FF000000"/>
      </right>
      <top style="dotted">
        <color rgb="FF000000"/>
      </top>
      <bottom/>
      <diagonal/>
    </border>
    <border>
      <left style="thin">
        <color rgb="FF000000"/>
      </left>
      <right/>
      <top/>
      <bottom style="dotted">
        <color rgb="FF000000"/>
      </bottom>
      <diagonal/>
    </border>
    <border>
      <left style="thin">
        <color rgb="FF000000"/>
      </left>
      <right/>
      <top style="dotted">
        <color rgb="FF000000"/>
      </top>
      <bottom/>
      <diagonal/>
    </border>
    <border>
      <left style="thick">
        <color rgb="FF000000"/>
      </left>
      <right style="thick">
        <color rgb="FF000000"/>
      </right>
      <top style="dotted">
        <color rgb="FF000000"/>
      </top>
      <bottom/>
      <diagonal/>
    </border>
    <border>
      <left style="thick">
        <color rgb="FF000000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 style="thin">
        <color indexed="64"/>
      </right>
      <top/>
      <bottom style="thick">
        <color rgb="FFFF0000"/>
      </bottom>
      <diagonal/>
    </border>
    <border>
      <left style="thin">
        <color indexed="64"/>
      </left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</borders>
  <cellStyleXfs count="3">
    <xf numFmtId="0" fontId="0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</cellStyleXfs>
  <cellXfs count="358">
    <xf numFmtId="0" fontId="0" fillId="0" borderId="0" xfId="0">
      <alignment vertical="center"/>
    </xf>
    <xf numFmtId="0" fontId="6" fillId="0" borderId="0" xfId="0" applyFont="1">
      <alignment vertical="center"/>
    </xf>
    <xf numFmtId="0" fontId="8" fillId="2" borderId="0" xfId="0" applyFont="1" applyFill="1">
      <alignment vertical="center"/>
    </xf>
    <xf numFmtId="0" fontId="0" fillId="2" borderId="0" xfId="0" applyFill="1">
      <alignment vertical="center"/>
    </xf>
    <xf numFmtId="0" fontId="9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13" fillId="2" borderId="0" xfId="0" applyFont="1" applyFill="1">
      <alignment vertical="center"/>
    </xf>
    <xf numFmtId="0" fontId="12" fillId="2" borderId="0" xfId="0" applyFont="1" applyFill="1">
      <alignment vertical="center"/>
    </xf>
    <xf numFmtId="0" fontId="12" fillId="0" borderId="0" xfId="0" applyFont="1">
      <alignment vertical="center"/>
    </xf>
    <xf numFmtId="0" fontId="5" fillId="0" borderId="0" xfId="0" applyFont="1" applyAlignment="1">
      <alignment horizontal="justify" vertical="center" wrapText="1"/>
    </xf>
    <xf numFmtId="0" fontId="11" fillId="0" borderId="10" xfId="0" applyFont="1" applyBorder="1" applyAlignment="1">
      <alignment horizontal="justify" vertical="center"/>
    </xf>
    <xf numFmtId="0" fontId="11" fillId="0" borderId="11" xfId="0" applyFont="1" applyBorder="1" applyAlignment="1">
      <alignment horizontal="justify" vertical="center"/>
    </xf>
    <xf numFmtId="0" fontId="11" fillId="0" borderId="1" xfId="0" applyFont="1" applyBorder="1" applyAlignment="1">
      <alignment horizontal="justify" vertical="center"/>
    </xf>
    <xf numFmtId="0" fontId="1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5" fillId="0" borderId="12" xfId="0" applyFont="1" applyBorder="1" applyAlignment="1">
      <alignment horizontal="center" vertical="center"/>
    </xf>
    <xf numFmtId="0" fontId="11" fillId="3" borderId="15" xfId="0" applyFont="1" applyFill="1" applyBorder="1" applyAlignment="1" applyProtection="1">
      <alignment horizontal="justify" vertical="center" wrapText="1"/>
      <protection locked="0"/>
    </xf>
    <xf numFmtId="0" fontId="4" fillId="0" borderId="0" xfId="0" applyFont="1">
      <alignment vertical="center"/>
    </xf>
    <xf numFmtId="0" fontId="21" fillId="0" borderId="0" xfId="0" applyFont="1">
      <alignment vertical="center"/>
    </xf>
    <xf numFmtId="0" fontId="21" fillId="4" borderId="17" xfId="0" applyFont="1" applyFill="1" applyBorder="1">
      <alignment vertical="center"/>
    </xf>
    <xf numFmtId="0" fontId="21" fillId="5" borderId="17" xfId="0" applyFont="1" applyFill="1" applyBorder="1">
      <alignment vertical="center"/>
    </xf>
    <xf numFmtId="0" fontId="21" fillId="0" borderId="17" xfId="0" applyFont="1" applyBorder="1">
      <alignment vertical="center"/>
    </xf>
    <xf numFmtId="0" fontId="21" fillId="5" borderId="30" xfId="0" applyFont="1" applyFill="1" applyBorder="1">
      <alignment vertical="center"/>
    </xf>
    <xf numFmtId="0" fontId="21" fillId="0" borderId="33" xfId="0" applyFont="1" applyBorder="1">
      <alignment vertical="center"/>
    </xf>
    <xf numFmtId="0" fontId="21" fillId="0" borderId="35" xfId="0" applyFont="1" applyBorder="1">
      <alignment vertical="center"/>
    </xf>
    <xf numFmtId="0" fontId="9" fillId="2" borderId="51" xfId="0" applyFont="1" applyFill="1" applyBorder="1">
      <alignment vertical="center"/>
    </xf>
    <xf numFmtId="0" fontId="14" fillId="0" borderId="0" xfId="0" applyFont="1" applyAlignment="1">
      <alignment horizontal="center" vertical="center"/>
    </xf>
    <xf numFmtId="0" fontId="25" fillId="0" borderId="4" xfId="0" applyFont="1" applyBorder="1" applyAlignment="1">
      <alignment horizontal="right" vertical="center"/>
    </xf>
    <xf numFmtId="0" fontId="26" fillId="2" borderId="0" xfId="0" applyFont="1" applyFill="1">
      <alignment vertical="center"/>
    </xf>
    <xf numFmtId="0" fontId="27" fillId="2" borderId="0" xfId="0" applyFont="1" applyFill="1">
      <alignment vertical="center"/>
    </xf>
    <xf numFmtId="0" fontId="25" fillId="0" borderId="4" xfId="0" applyFont="1" applyBorder="1">
      <alignment vertical="center"/>
    </xf>
    <xf numFmtId="0" fontId="29" fillId="0" borderId="0" xfId="0" applyFont="1">
      <alignment vertical="center"/>
    </xf>
    <xf numFmtId="12" fontId="25" fillId="0" borderId="4" xfId="0" applyNumberFormat="1" applyFont="1" applyBorder="1" applyAlignment="1">
      <alignment horizontal="center" vertical="center"/>
    </xf>
    <xf numFmtId="0" fontId="17" fillId="0" borderId="0" xfId="0" applyFont="1">
      <alignment vertical="center"/>
    </xf>
    <xf numFmtId="0" fontId="18" fillId="0" borderId="0" xfId="0" applyFo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center" wrapText="1"/>
    </xf>
    <xf numFmtId="176" fontId="15" fillId="3" borderId="9" xfId="0" applyNumberFormat="1" applyFont="1" applyFill="1" applyBorder="1" applyAlignment="1" applyProtection="1">
      <alignment horizontal="center" vertical="center"/>
      <protection locked="0"/>
    </xf>
    <xf numFmtId="0" fontId="15" fillId="3" borderId="8" xfId="0" applyFont="1" applyFill="1" applyBorder="1" applyProtection="1">
      <alignment vertical="center"/>
      <protection locked="0"/>
    </xf>
    <xf numFmtId="176" fontId="15" fillId="3" borderId="8" xfId="0" applyNumberFormat="1" applyFont="1" applyFill="1" applyBorder="1" applyAlignment="1" applyProtection="1">
      <alignment horizontal="center" vertical="center"/>
      <protection locked="0"/>
    </xf>
    <xf numFmtId="0" fontId="15" fillId="3" borderId="8" xfId="0" applyFont="1" applyFill="1" applyBorder="1" applyAlignment="1" applyProtection="1">
      <alignment horizontal="center" vertical="center"/>
      <protection locked="0"/>
    </xf>
    <xf numFmtId="0" fontId="15" fillId="3" borderId="0" xfId="0" applyFont="1" applyFill="1" applyAlignment="1" applyProtection="1">
      <alignment horizontal="center" vertical="center"/>
      <protection locked="0"/>
    </xf>
    <xf numFmtId="0" fontId="15" fillId="3" borderId="6" xfId="0" applyFont="1" applyFill="1" applyBorder="1" applyAlignment="1" applyProtection="1">
      <alignment horizontal="center" vertical="center"/>
      <protection locked="0"/>
    </xf>
    <xf numFmtId="176" fontId="15" fillId="3" borderId="8" xfId="0" applyNumberFormat="1" applyFont="1" applyFill="1" applyBorder="1" applyProtection="1">
      <alignment vertical="center"/>
      <protection locked="0"/>
    </xf>
    <xf numFmtId="0" fontId="15" fillId="3" borderId="0" xfId="0" applyFont="1" applyFill="1" applyProtection="1">
      <alignment vertical="center"/>
      <protection locked="0"/>
    </xf>
    <xf numFmtId="0" fontId="15" fillId="3" borderId="6" xfId="0" applyFont="1" applyFill="1" applyBorder="1" applyProtection="1">
      <alignment vertical="center"/>
      <protection locked="0"/>
    </xf>
    <xf numFmtId="176" fontId="15" fillId="3" borderId="7" xfId="0" applyNumberFormat="1" applyFont="1" applyFill="1" applyBorder="1" applyAlignment="1" applyProtection="1">
      <alignment horizontal="center" vertical="center"/>
      <protection locked="0"/>
    </xf>
    <xf numFmtId="0" fontId="15" fillId="3" borderId="7" xfId="0" applyFont="1" applyFill="1" applyBorder="1" applyAlignment="1" applyProtection="1">
      <alignment horizontal="center" vertical="center"/>
      <protection locked="0"/>
    </xf>
    <xf numFmtId="0" fontId="15" fillId="3" borderId="4" xfId="0" applyFont="1" applyFill="1" applyBorder="1" applyAlignment="1" applyProtection="1">
      <alignment horizontal="center" vertical="center"/>
      <protection locked="0"/>
    </xf>
    <xf numFmtId="0" fontId="15" fillId="3" borderId="5" xfId="0" applyFont="1" applyFill="1" applyBorder="1" applyAlignment="1" applyProtection="1">
      <alignment horizontal="center" vertical="center"/>
      <protection locked="0"/>
    </xf>
    <xf numFmtId="38" fontId="5" fillId="0" borderId="65" xfId="1" applyFont="1" applyFill="1" applyBorder="1" applyAlignment="1">
      <alignment horizontal="center" vertical="center" wrapText="1"/>
    </xf>
    <xf numFmtId="0" fontId="29" fillId="0" borderId="0" xfId="0" applyFont="1" applyAlignment="1">
      <alignment vertical="top"/>
    </xf>
    <xf numFmtId="0" fontId="36" fillId="0" borderId="0" xfId="0" applyFont="1" applyAlignment="1">
      <alignment horizontal="left" vertical="center"/>
    </xf>
    <xf numFmtId="0" fontId="37" fillId="2" borderId="0" xfId="0" applyFont="1" applyFill="1">
      <alignment vertical="center"/>
    </xf>
    <xf numFmtId="0" fontId="16" fillId="7" borderId="0" xfId="0" applyFont="1" applyFill="1" applyAlignment="1">
      <alignment vertical="top"/>
    </xf>
    <xf numFmtId="0" fontId="16" fillId="7" borderId="0" xfId="0" applyFont="1" applyFill="1">
      <alignment vertical="center"/>
    </xf>
    <xf numFmtId="0" fontId="0" fillId="7" borderId="0" xfId="0" applyFill="1">
      <alignment vertical="center"/>
    </xf>
    <xf numFmtId="0" fontId="21" fillId="8" borderId="34" xfId="0" applyFont="1" applyFill="1" applyBorder="1">
      <alignment vertical="center"/>
    </xf>
    <xf numFmtId="0" fontId="21" fillId="8" borderId="33" xfId="0" applyFont="1" applyFill="1" applyBorder="1">
      <alignment vertical="center"/>
    </xf>
    <xf numFmtId="0" fontId="21" fillId="8" borderId="32" xfId="0" applyFont="1" applyFill="1" applyBorder="1" applyAlignment="1">
      <alignment horizontal="center" vertical="center"/>
    </xf>
    <xf numFmtId="40" fontId="21" fillId="8" borderId="33" xfId="0" applyNumberFormat="1" applyFont="1" applyFill="1" applyBorder="1">
      <alignment vertical="center"/>
    </xf>
    <xf numFmtId="0" fontId="21" fillId="8" borderId="28" xfId="0" applyFont="1" applyFill="1" applyBorder="1" applyAlignment="1">
      <alignment horizontal="center" vertical="center"/>
    </xf>
    <xf numFmtId="0" fontId="42" fillId="7" borderId="0" xfId="0" applyFont="1" applyFill="1" applyAlignment="1">
      <alignment vertical="top"/>
    </xf>
    <xf numFmtId="0" fontId="5" fillId="0" borderId="4" xfId="0" applyFont="1" applyBorder="1" applyAlignment="1">
      <alignment horizontal="justify" vertical="center" wrapText="1"/>
    </xf>
    <xf numFmtId="9" fontId="21" fillId="8" borderId="32" xfId="0" applyNumberFormat="1" applyFont="1" applyFill="1" applyBorder="1" applyAlignment="1">
      <alignment horizontal="center" vertical="center" wrapText="1"/>
    </xf>
    <xf numFmtId="0" fontId="21" fillId="9" borderId="34" xfId="0" applyFont="1" applyFill="1" applyBorder="1">
      <alignment vertical="center"/>
    </xf>
    <xf numFmtId="0" fontId="21" fillId="0" borderId="32" xfId="0" applyFont="1" applyBorder="1" applyAlignment="1">
      <alignment horizontal="center" vertical="center"/>
    </xf>
    <xf numFmtId="0" fontId="21" fillId="9" borderId="31" xfId="0" applyFont="1" applyFill="1" applyBorder="1">
      <alignment vertical="center"/>
    </xf>
    <xf numFmtId="9" fontId="21" fillId="5" borderId="29" xfId="0" applyNumberFormat="1" applyFont="1" applyFill="1" applyBorder="1" applyAlignment="1">
      <alignment horizontal="center" vertical="center" wrapText="1"/>
    </xf>
    <xf numFmtId="0" fontId="21" fillId="9" borderId="27" xfId="0" applyFont="1" applyFill="1" applyBorder="1">
      <alignment vertical="center"/>
    </xf>
    <xf numFmtId="9" fontId="21" fillId="5" borderId="26" xfId="0" applyNumberFormat="1" applyFont="1" applyFill="1" applyBorder="1" applyAlignment="1">
      <alignment horizontal="center" vertical="center" wrapText="1"/>
    </xf>
    <xf numFmtId="9" fontId="21" fillId="4" borderId="26" xfId="0" applyNumberFormat="1" applyFont="1" applyFill="1" applyBorder="1" applyAlignment="1">
      <alignment horizontal="center" vertical="center" wrapText="1"/>
    </xf>
    <xf numFmtId="0" fontId="21" fillId="9" borderId="25" xfId="0" applyFont="1" applyFill="1" applyBorder="1">
      <alignment vertical="center"/>
    </xf>
    <xf numFmtId="0" fontId="21" fillId="4" borderId="24" xfId="0" applyFont="1" applyFill="1" applyBorder="1">
      <alignment vertical="center"/>
    </xf>
    <xf numFmtId="9" fontId="21" fillId="4" borderId="23" xfId="0" applyNumberFormat="1" applyFont="1" applyFill="1" applyBorder="1" applyAlignment="1">
      <alignment horizontal="center" vertical="center" wrapText="1"/>
    </xf>
    <xf numFmtId="0" fontId="25" fillId="0" borderId="0" xfId="0" applyFont="1">
      <alignment vertical="center"/>
    </xf>
    <xf numFmtId="0" fontId="25" fillId="0" borderId="0" xfId="0" applyFont="1" applyAlignment="1">
      <alignment horizontal="right" vertical="center"/>
    </xf>
    <xf numFmtId="0" fontId="0" fillId="0" borderId="0" xfId="0" applyAlignment="1">
      <alignment horizontal="centerContinuous" vertical="center"/>
    </xf>
    <xf numFmtId="0" fontId="0" fillId="0" borderId="4" xfId="0" applyBorder="1" applyAlignment="1">
      <alignment horizontal="centerContinuous" vertical="center"/>
    </xf>
    <xf numFmtId="0" fontId="5" fillId="0" borderId="0" xfId="0" applyFont="1">
      <alignment vertical="center"/>
    </xf>
    <xf numFmtId="9" fontId="25" fillId="0" borderId="0" xfId="0" applyNumberFormat="1" applyFont="1" applyAlignment="1">
      <alignment horizontal="center" vertical="center"/>
    </xf>
    <xf numFmtId="9" fontId="2" fillId="0" borderId="68" xfId="2" applyFont="1" applyBorder="1" applyAlignment="1">
      <alignment horizontal="center" vertical="center" wrapText="1"/>
    </xf>
    <xf numFmtId="38" fontId="5" fillId="0" borderId="93" xfId="1" applyFont="1" applyFill="1" applyBorder="1" applyAlignment="1">
      <alignment horizontal="center" vertical="center" wrapText="1"/>
    </xf>
    <xf numFmtId="38" fontId="5" fillId="0" borderId="92" xfId="1" applyFont="1" applyBorder="1" applyAlignment="1">
      <alignment horizontal="center" vertical="center" wrapText="1"/>
    </xf>
    <xf numFmtId="38" fontId="5" fillId="0" borderId="99" xfId="1" applyFont="1" applyFill="1" applyBorder="1" applyAlignment="1">
      <alignment horizontal="center" vertical="center"/>
    </xf>
    <xf numFmtId="0" fontId="36" fillId="0" borderId="0" xfId="0" applyFont="1">
      <alignment vertical="center"/>
    </xf>
    <xf numFmtId="38" fontId="45" fillId="2" borderId="17" xfId="1" applyFont="1" applyFill="1" applyBorder="1">
      <alignment vertical="center"/>
    </xf>
    <xf numFmtId="0" fontId="11" fillId="3" borderId="15" xfId="0" applyFont="1" applyFill="1" applyBorder="1" applyAlignment="1">
      <alignment vertical="center" wrapText="1"/>
    </xf>
    <xf numFmtId="0" fontId="11" fillId="0" borderId="100" xfId="0" applyFont="1" applyBorder="1" applyAlignment="1">
      <alignment vertical="center" wrapText="1"/>
    </xf>
    <xf numFmtId="0" fontId="11" fillId="0" borderId="104" xfId="0" applyFont="1" applyBorder="1" applyAlignment="1">
      <alignment vertical="center" wrapText="1"/>
    </xf>
    <xf numFmtId="0" fontId="11" fillId="0" borderId="14" xfId="0" applyFont="1" applyBorder="1" applyAlignment="1" applyProtection="1">
      <alignment horizontal="justify" vertical="center" wrapText="1"/>
      <protection locked="0"/>
    </xf>
    <xf numFmtId="0" fontId="11" fillId="0" borderId="15" xfId="0" applyFont="1" applyBorder="1" applyAlignment="1" applyProtection="1">
      <alignment horizontal="justify" vertical="center" wrapText="1"/>
      <protection locked="0"/>
    </xf>
    <xf numFmtId="0" fontId="5" fillId="0" borderId="8" xfId="0" applyFont="1" applyBorder="1">
      <alignment vertical="center"/>
    </xf>
    <xf numFmtId="38" fontId="5" fillId="0" borderId="0" xfId="1" applyFont="1" applyBorder="1" applyAlignment="1">
      <alignment horizontal="right" vertical="center"/>
    </xf>
    <xf numFmtId="38" fontId="0" fillId="0" borderId="0" xfId="1" applyFont="1" applyBorder="1" applyAlignment="1">
      <alignment horizontal="right" vertical="center"/>
    </xf>
    <xf numFmtId="38" fontId="5" fillId="0" borderId="0" xfId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vertical="center" wrapText="1"/>
    </xf>
    <xf numFmtId="38" fontId="5" fillId="0" borderId="73" xfId="1" applyFont="1" applyFill="1" applyBorder="1" applyAlignment="1">
      <alignment horizontal="center" vertical="center" wrapText="1"/>
    </xf>
    <xf numFmtId="38" fontId="45" fillId="2" borderId="22" xfId="0" applyNumberFormat="1" applyFont="1" applyFill="1" applyBorder="1">
      <alignment vertical="center"/>
    </xf>
    <xf numFmtId="0" fontId="37" fillId="2" borderId="17" xfId="0" applyFont="1" applyFill="1" applyBorder="1">
      <alignment vertical="center"/>
    </xf>
    <xf numFmtId="0" fontId="45" fillId="2" borderId="17" xfId="1" applyNumberFormat="1" applyFont="1" applyFill="1" applyBorder="1" applyAlignment="1">
      <alignment horizontal="right" vertical="center"/>
    </xf>
    <xf numFmtId="38" fontId="45" fillId="2" borderId="0" xfId="0" applyNumberFormat="1" applyFont="1" applyFill="1">
      <alignment vertical="center"/>
    </xf>
    <xf numFmtId="0" fontId="45" fillId="2" borderId="0" xfId="0" applyFont="1" applyFill="1" applyAlignment="1">
      <alignment horizontal="right" vertical="center"/>
    </xf>
    <xf numFmtId="0" fontId="45" fillId="2" borderId="0" xfId="0" applyFont="1" applyFill="1">
      <alignment vertical="center"/>
    </xf>
    <xf numFmtId="38" fontId="46" fillId="0" borderId="73" xfId="1" applyFont="1" applyFill="1" applyBorder="1" applyAlignment="1">
      <alignment horizontal="center" vertical="center"/>
    </xf>
    <xf numFmtId="0" fontId="11" fillId="0" borderId="8" xfId="0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12" fillId="0" borderId="6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left" vertical="top" wrapText="1"/>
    </xf>
    <xf numFmtId="0" fontId="16" fillId="0" borderId="0" xfId="0" applyFont="1" applyAlignment="1">
      <alignment horizontal="center" vertical="center"/>
    </xf>
    <xf numFmtId="0" fontId="0" fillId="0" borderId="17" xfId="0" applyBorder="1">
      <alignment vertical="center"/>
    </xf>
    <xf numFmtId="0" fontId="0" fillId="0" borderId="17" xfId="0" applyBorder="1" applyAlignment="1">
      <alignment horizontal="center" vertical="center"/>
    </xf>
    <xf numFmtId="0" fontId="30" fillId="0" borderId="17" xfId="0" applyFont="1" applyBorder="1">
      <alignment vertical="center"/>
    </xf>
    <xf numFmtId="0" fontId="29" fillId="0" borderId="17" xfId="0" applyFont="1" applyBorder="1">
      <alignment vertical="center"/>
    </xf>
    <xf numFmtId="0" fontId="16" fillId="3" borderId="19" xfId="0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0" fontId="16" fillId="3" borderId="18" xfId="0" applyFont="1" applyFill="1" applyBorder="1" applyAlignment="1">
      <alignment horizontal="center" vertical="center"/>
    </xf>
    <xf numFmtId="0" fontId="22" fillId="3" borderId="77" xfId="0" applyFont="1" applyFill="1" applyBorder="1" applyAlignment="1">
      <alignment horizontal="center" vertical="center"/>
    </xf>
    <xf numFmtId="0" fontId="22" fillId="3" borderId="78" xfId="0" applyFont="1" applyFill="1" applyBorder="1" applyAlignment="1">
      <alignment horizontal="center" vertical="center"/>
    </xf>
    <xf numFmtId="0" fontId="22" fillId="3" borderId="35" xfId="0" applyFont="1" applyFill="1" applyBorder="1" applyAlignment="1">
      <alignment horizontal="center" vertical="center"/>
    </xf>
    <xf numFmtId="0" fontId="22" fillId="3" borderId="80" xfId="0" applyFont="1" applyFill="1" applyBorder="1" applyAlignment="1">
      <alignment horizontal="center" vertical="center"/>
    </xf>
    <xf numFmtId="0" fontId="5" fillId="3" borderId="8" xfId="0" applyFont="1" applyFill="1" applyBorder="1" applyAlignment="1" applyProtection="1">
      <alignment horizontal="left" vertical="center"/>
      <protection locked="0"/>
    </xf>
    <xf numFmtId="0" fontId="5" fillId="3" borderId="0" xfId="0" applyFont="1" applyFill="1" applyAlignment="1" applyProtection="1">
      <alignment horizontal="left" vertical="center"/>
      <protection locked="0"/>
    </xf>
    <xf numFmtId="0" fontId="5" fillId="3" borderId="6" xfId="0" applyFont="1" applyFill="1" applyBorder="1" applyAlignment="1" applyProtection="1">
      <alignment horizontal="left" vertical="center"/>
      <protection locked="0"/>
    </xf>
    <xf numFmtId="0" fontId="11" fillId="3" borderId="8" xfId="0" applyFont="1" applyFill="1" applyBorder="1" applyAlignment="1" applyProtection="1">
      <alignment horizontal="left" vertical="center"/>
      <protection locked="0"/>
    </xf>
    <xf numFmtId="0" fontId="11" fillId="3" borderId="0" xfId="0" applyFont="1" applyFill="1" applyAlignment="1" applyProtection="1">
      <alignment horizontal="left" vertical="center"/>
      <protection locked="0"/>
    </xf>
    <xf numFmtId="0" fontId="11" fillId="3" borderId="6" xfId="0" applyFont="1" applyFill="1" applyBorder="1" applyAlignment="1" applyProtection="1">
      <alignment horizontal="left" vertical="center"/>
      <protection locked="0"/>
    </xf>
    <xf numFmtId="0" fontId="5" fillId="0" borderId="84" xfId="0" applyFont="1" applyBorder="1" applyAlignment="1">
      <alignment horizontal="center" vertical="center" wrapText="1"/>
    </xf>
    <xf numFmtId="0" fontId="11" fillId="3" borderId="16" xfId="0" applyFont="1" applyFill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  <xf numFmtId="0" fontId="0" fillId="0" borderId="6" xfId="0" applyBorder="1" applyAlignment="1">
      <alignment horizontal="left" vertical="center"/>
    </xf>
    <xf numFmtId="38" fontId="15" fillId="3" borderId="8" xfId="1" applyFont="1" applyFill="1" applyBorder="1" applyAlignment="1" applyProtection="1">
      <alignment horizontal="right" vertical="center"/>
      <protection locked="0"/>
    </xf>
    <xf numFmtId="38" fontId="15" fillId="3" borderId="0" xfId="1" applyFont="1" applyFill="1" applyAlignment="1" applyProtection="1">
      <alignment horizontal="right" vertical="center"/>
      <protection locked="0"/>
    </xf>
    <xf numFmtId="38" fontId="15" fillId="3" borderId="6" xfId="1" applyFont="1" applyFill="1" applyBorder="1" applyAlignment="1" applyProtection="1">
      <alignment horizontal="right" vertical="center"/>
      <protection locked="0"/>
    </xf>
    <xf numFmtId="0" fontId="13" fillId="0" borderId="76" xfId="0" applyFont="1" applyBorder="1" applyAlignment="1">
      <alignment horizontal="center" vertical="center" wrapText="1"/>
    </xf>
    <xf numFmtId="0" fontId="48" fillId="0" borderId="115" xfId="0" applyFont="1" applyBorder="1" applyAlignment="1">
      <alignment horizontal="center" vertical="center" wrapText="1"/>
    </xf>
    <xf numFmtId="0" fontId="22" fillId="3" borderId="113" xfId="0" applyFont="1" applyFill="1" applyBorder="1" applyAlignment="1">
      <alignment horizontal="center" vertical="center"/>
    </xf>
    <xf numFmtId="0" fontId="22" fillId="3" borderId="114" xfId="0" applyFont="1" applyFill="1" applyBorder="1" applyAlignment="1">
      <alignment horizontal="center" vertical="center"/>
    </xf>
    <xf numFmtId="0" fontId="22" fillId="3" borderId="116" xfId="0" applyFont="1" applyFill="1" applyBorder="1" applyAlignment="1">
      <alignment horizontal="center" vertical="center"/>
    </xf>
    <xf numFmtId="0" fontId="22" fillId="3" borderId="117" xfId="0" applyFont="1" applyFill="1" applyBorder="1" applyAlignment="1">
      <alignment horizontal="center" vertical="center"/>
    </xf>
    <xf numFmtId="38" fontId="5" fillId="0" borderId="63" xfId="1" quotePrefix="1" applyFont="1" applyFill="1" applyBorder="1" applyAlignment="1">
      <alignment horizontal="right" vertical="center"/>
    </xf>
    <xf numFmtId="38" fontId="0" fillId="0" borderId="64" xfId="1" applyFont="1" applyFill="1" applyBorder="1" applyAlignment="1">
      <alignment horizontal="right" vertical="center"/>
    </xf>
    <xf numFmtId="0" fontId="5" fillId="0" borderId="85" xfId="0" applyFont="1" applyBorder="1" applyAlignment="1">
      <alignment horizontal="center" vertical="center" wrapText="1"/>
    </xf>
    <xf numFmtId="0" fontId="5" fillId="0" borderId="83" xfId="0" applyFont="1" applyBorder="1" applyAlignment="1">
      <alignment horizontal="center" vertical="center" wrapText="1"/>
    </xf>
    <xf numFmtId="0" fontId="5" fillId="0" borderId="86" xfId="0" applyFont="1" applyBorder="1" applyAlignment="1">
      <alignment horizontal="center" vertical="center" wrapText="1"/>
    </xf>
    <xf numFmtId="0" fontId="5" fillId="0" borderId="8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89" xfId="0" applyFont="1" applyBorder="1" applyAlignment="1">
      <alignment horizontal="center" vertical="center" wrapText="1"/>
    </xf>
    <xf numFmtId="0" fontId="5" fillId="0" borderId="90" xfId="0" applyFont="1" applyBorder="1" applyAlignment="1">
      <alignment horizontal="center" vertical="center" wrapText="1"/>
    </xf>
    <xf numFmtId="0" fontId="5" fillId="0" borderId="91" xfId="0" applyFont="1" applyBorder="1" applyAlignment="1">
      <alignment horizontal="center" vertical="center" wrapText="1"/>
    </xf>
    <xf numFmtId="0" fontId="5" fillId="0" borderId="92" xfId="0" applyFont="1" applyBorder="1" applyAlignment="1">
      <alignment horizontal="center" vertical="center" wrapText="1"/>
    </xf>
    <xf numFmtId="38" fontId="5" fillId="0" borderId="2" xfId="1" applyFont="1" applyBorder="1" applyAlignment="1">
      <alignment horizontal="left" vertical="center" wrapText="1"/>
    </xf>
    <xf numFmtId="38" fontId="5" fillId="0" borderId="87" xfId="1" applyFont="1" applyBorder="1" applyAlignment="1">
      <alignment horizontal="left" vertical="center" wrapText="1"/>
    </xf>
    <xf numFmtId="38" fontId="5" fillId="0" borderId="0" xfId="1" applyFont="1" applyBorder="1" applyAlignment="1">
      <alignment horizontal="left" vertical="center" wrapText="1"/>
    </xf>
    <xf numFmtId="38" fontId="5" fillId="0" borderId="89" xfId="1" applyFont="1" applyBorder="1" applyAlignment="1">
      <alignment horizontal="left" vertical="center" wrapText="1"/>
    </xf>
    <xf numFmtId="0" fontId="11" fillId="0" borderId="109" xfId="0" applyFont="1" applyBorder="1" applyAlignment="1" applyProtection="1">
      <alignment horizontal="right" vertical="center"/>
      <protection locked="0"/>
    </xf>
    <xf numFmtId="0" fontId="0" fillId="0" borderId="102" xfId="0" applyBorder="1" applyAlignment="1">
      <alignment horizontal="right" vertical="center"/>
    </xf>
    <xf numFmtId="0" fontId="0" fillId="0" borderId="103" xfId="0" applyBorder="1" applyAlignment="1">
      <alignment horizontal="right" vertical="center"/>
    </xf>
    <xf numFmtId="38" fontId="15" fillId="0" borderId="101" xfId="1" applyFont="1" applyFill="1" applyBorder="1" applyAlignment="1" applyProtection="1">
      <alignment vertical="center"/>
      <protection locked="0"/>
    </xf>
    <xf numFmtId="38" fontId="15" fillId="0" borderId="102" xfId="1" applyFont="1" applyFill="1" applyBorder="1" applyAlignment="1" applyProtection="1">
      <alignment vertical="center"/>
      <protection locked="0"/>
    </xf>
    <xf numFmtId="38" fontId="15" fillId="0" borderId="103" xfId="1" applyFont="1" applyFill="1" applyBorder="1" applyAlignment="1" applyProtection="1">
      <alignment vertical="center"/>
      <protection locked="0"/>
    </xf>
    <xf numFmtId="0" fontId="11" fillId="0" borderId="101" xfId="0" applyFont="1" applyBorder="1">
      <alignment vertical="center"/>
    </xf>
    <xf numFmtId="0" fontId="12" fillId="0" borderId="102" xfId="0" applyFont="1" applyBorder="1">
      <alignment vertical="center"/>
    </xf>
    <xf numFmtId="0" fontId="12" fillId="0" borderId="103" xfId="0" applyFont="1" applyBorder="1">
      <alignment vertical="center"/>
    </xf>
    <xf numFmtId="0" fontId="11" fillId="0" borderId="106" xfId="0" applyFont="1" applyBorder="1">
      <alignment vertical="center"/>
    </xf>
    <xf numFmtId="0" fontId="12" fillId="0" borderId="107" xfId="0" applyFont="1" applyBorder="1">
      <alignment vertical="center"/>
    </xf>
    <xf numFmtId="0" fontId="12" fillId="0" borderId="108" xfId="0" applyFont="1" applyBorder="1">
      <alignment vertical="center"/>
    </xf>
    <xf numFmtId="0" fontId="11" fillId="0" borderId="110" xfId="0" applyFont="1" applyBorder="1" applyAlignment="1" applyProtection="1">
      <alignment horizontal="left" vertical="center"/>
      <protection locked="0"/>
    </xf>
    <xf numFmtId="0" fontId="0" fillId="0" borderId="107" xfId="0" applyBorder="1" applyAlignment="1">
      <alignment horizontal="left" vertical="center"/>
    </xf>
    <xf numFmtId="0" fontId="0" fillId="0" borderId="108" xfId="0" applyBorder="1" applyAlignment="1">
      <alignment horizontal="left" vertical="center"/>
    </xf>
    <xf numFmtId="38" fontId="15" fillId="0" borderId="106" xfId="1" applyFont="1" applyFill="1" applyBorder="1" applyAlignment="1" applyProtection="1">
      <alignment vertical="center"/>
      <protection locked="0"/>
    </xf>
    <xf numFmtId="38" fontId="15" fillId="0" borderId="107" xfId="1" applyFont="1" applyFill="1" applyBorder="1" applyAlignment="1" applyProtection="1">
      <alignment vertical="center"/>
      <protection locked="0"/>
    </xf>
    <xf numFmtId="38" fontId="15" fillId="0" borderId="108" xfId="1" applyFont="1" applyFill="1" applyBorder="1" applyAlignment="1" applyProtection="1">
      <alignment vertical="center"/>
      <protection locked="0"/>
    </xf>
    <xf numFmtId="38" fontId="5" fillId="0" borderId="69" xfId="1" quotePrefix="1" applyFont="1" applyFill="1" applyBorder="1" applyAlignment="1">
      <alignment horizontal="right" vertical="center" wrapText="1"/>
    </xf>
    <xf numFmtId="38" fontId="5" fillId="0" borderId="70" xfId="1" applyFont="1" applyFill="1" applyBorder="1" applyAlignment="1">
      <alignment horizontal="right" vertical="center" wrapText="1"/>
    </xf>
    <xf numFmtId="0" fontId="46" fillId="0" borderId="84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5" fillId="0" borderId="57" xfId="0" applyFont="1" applyBorder="1" applyAlignment="1">
      <alignment horizontal="justify" vertical="center" wrapText="1"/>
    </xf>
    <xf numFmtId="0" fontId="5" fillId="0" borderId="58" xfId="0" applyFont="1" applyBorder="1" applyAlignment="1">
      <alignment horizontal="justify" vertical="center" wrapText="1"/>
    </xf>
    <xf numFmtId="0" fontId="5" fillId="0" borderId="59" xfId="0" applyFont="1" applyBorder="1" applyAlignment="1">
      <alignment horizontal="justify" vertical="center" wrapText="1"/>
    </xf>
    <xf numFmtId="0" fontId="5" fillId="0" borderId="60" xfId="0" applyFont="1" applyBorder="1" applyAlignment="1">
      <alignment horizontal="justify" vertical="center" wrapText="1"/>
    </xf>
    <xf numFmtId="0" fontId="5" fillId="0" borderId="61" xfId="0" applyFont="1" applyBorder="1" applyAlignment="1">
      <alignment horizontal="justify" vertical="center" wrapText="1"/>
    </xf>
    <xf numFmtId="0" fontId="5" fillId="0" borderId="62" xfId="0" applyFont="1" applyBorder="1" applyAlignment="1">
      <alignment horizontal="justify" vertical="center" wrapText="1"/>
    </xf>
    <xf numFmtId="0" fontId="11" fillId="0" borderId="9" xfId="0" applyFont="1" applyBorder="1" applyAlignment="1" applyProtection="1">
      <alignment horizontal="left" vertical="center"/>
      <protection locked="0"/>
    </xf>
    <xf numFmtId="0" fontId="11" fillId="0" borderId="2" xfId="0" applyFont="1" applyBorder="1" applyAlignment="1" applyProtection="1">
      <alignment horizontal="left" vertical="center"/>
      <protection locked="0"/>
    </xf>
    <xf numFmtId="0" fontId="11" fillId="0" borderId="3" xfId="0" applyFont="1" applyBorder="1" applyAlignment="1" applyProtection="1">
      <alignment horizontal="left" vertical="center"/>
      <protection locked="0"/>
    </xf>
    <xf numFmtId="38" fontId="5" fillId="0" borderId="63" xfId="1" applyFont="1" applyFill="1" applyBorder="1" applyAlignment="1">
      <alignment horizontal="right" vertical="center"/>
    </xf>
    <xf numFmtId="38" fontId="5" fillId="0" borderId="64" xfId="1" applyFont="1" applyFill="1" applyBorder="1" applyAlignment="1">
      <alignment horizontal="right" vertical="center"/>
    </xf>
    <xf numFmtId="0" fontId="24" fillId="6" borderId="55" xfId="0" applyFont="1" applyFill="1" applyBorder="1" applyAlignment="1">
      <alignment horizontal="center" vertical="center"/>
    </xf>
    <xf numFmtId="0" fontId="24" fillId="6" borderId="56" xfId="0" applyFont="1" applyFill="1" applyBorder="1" applyAlignment="1">
      <alignment horizontal="center" vertical="center"/>
    </xf>
    <xf numFmtId="0" fontId="24" fillId="6" borderId="49" xfId="0" applyFont="1" applyFill="1" applyBorder="1" applyAlignment="1">
      <alignment horizontal="center" vertical="center"/>
    </xf>
    <xf numFmtId="0" fontId="24" fillId="6" borderId="50" xfId="0" applyFont="1" applyFill="1" applyBorder="1" applyAlignment="1">
      <alignment horizontal="center" vertical="center"/>
    </xf>
    <xf numFmtId="40" fontId="12" fillId="3" borderId="36" xfId="1" applyNumberFormat="1" applyFont="1" applyFill="1" applyBorder="1" applyAlignment="1">
      <alignment horizontal="center" vertical="center"/>
    </xf>
    <xf numFmtId="40" fontId="22" fillId="3" borderId="40" xfId="1" applyNumberFormat="1" applyFont="1" applyFill="1" applyBorder="1" applyAlignment="1">
      <alignment horizontal="center" vertical="center"/>
    </xf>
    <xf numFmtId="40" fontId="22" fillId="3" borderId="46" xfId="1" applyNumberFormat="1" applyFont="1" applyFill="1" applyBorder="1" applyAlignment="1">
      <alignment horizontal="center" vertical="center"/>
    </xf>
    <xf numFmtId="40" fontId="22" fillId="3" borderId="42" xfId="1" applyNumberFormat="1" applyFont="1" applyFill="1" applyBorder="1" applyAlignment="1">
      <alignment horizontal="center" vertical="center"/>
    </xf>
    <xf numFmtId="40" fontId="22" fillId="3" borderId="0" xfId="1" applyNumberFormat="1" applyFont="1" applyFill="1" applyBorder="1" applyAlignment="1">
      <alignment horizontal="center" vertical="center"/>
    </xf>
    <xf numFmtId="40" fontId="22" fillId="3" borderId="53" xfId="1" applyNumberFormat="1" applyFont="1" applyFill="1" applyBorder="1" applyAlignment="1">
      <alignment horizontal="center" vertical="center"/>
    </xf>
    <xf numFmtId="0" fontId="22" fillId="0" borderId="43" xfId="0" applyFont="1" applyBorder="1" applyAlignment="1">
      <alignment horizontal="center" vertical="center" wrapText="1"/>
    </xf>
    <xf numFmtId="0" fontId="22" fillId="0" borderId="39" xfId="0" applyFont="1" applyBorder="1" applyAlignment="1">
      <alignment horizontal="center" vertical="center"/>
    </xf>
    <xf numFmtId="0" fontId="22" fillId="0" borderId="74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12" fillId="0" borderId="74" xfId="0" applyFont="1" applyBorder="1" applyAlignment="1">
      <alignment horizontal="center" vertical="center"/>
    </xf>
    <xf numFmtId="0" fontId="12" fillId="0" borderId="45" xfId="0" applyFont="1" applyBorder="1" applyAlignment="1">
      <alignment horizontal="center" vertical="center"/>
    </xf>
    <xf numFmtId="0" fontId="22" fillId="0" borderId="37" xfId="0" applyFont="1" applyBorder="1" applyAlignment="1">
      <alignment horizontal="center" vertical="center"/>
    </xf>
    <xf numFmtId="0" fontId="22" fillId="0" borderId="43" xfId="0" applyFont="1" applyBorder="1" applyAlignment="1">
      <alignment horizontal="center" vertical="center"/>
    </xf>
    <xf numFmtId="0" fontId="22" fillId="0" borderId="38" xfId="0" applyFont="1" applyBorder="1" applyAlignment="1">
      <alignment horizontal="center" vertical="center"/>
    </xf>
    <xf numFmtId="0" fontId="22" fillId="0" borderId="41" xfId="0" applyFont="1" applyBorder="1" applyAlignment="1">
      <alignment horizontal="center" vertical="center"/>
    </xf>
    <xf numFmtId="0" fontId="22" fillId="0" borderId="44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22" fillId="0" borderId="75" xfId="0" applyFont="1" applyBorder="1" applyAlignment="1">
      <alignment horizontal="center" vertical="center"/>
    </xf>
    <xf numFmtId="0" fontId="12" fillId="3" borderId="19" xfId="0" applyFont="1" applyFill="1" applyBorder="1" applyAlignment="1">
      <alignment horizontal="center" vertical="center"/>
    </xf>
    <xf numFmtId="0" fontId="22" fillId="3" borderId="21" xfId="0" applyFont="1" applyFill="1" applyBorder="1" applyAlignment="1">
      <alignment horizontal="center" vertical="center"/>
    </xf>
    <xf numFmtId="0" fontId="22" fillId="3" borderId="75" xfId="0" applyFont="1" applyFill="1" applyBorder="1" applyAlignment="1">
      <alignment horizontal="center" vertical="center"/>
    </xf>
    <xf numFmtId="0" fontId="22" fillId="3" borderId="19" xfId="0" applyFont="1" applyFill="1" applyBorder="1" applyAlignment="1">
      <alignment horizontal="center" vertical="center"/>
    </xf>
    <xf numFmtId="0" fontId="12" fillId="0" borderId="47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52" xfId="0" applyFont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12" fillId="6" borderId="54" xfId="0" applyFont="1" applyFill="1" applyBorder="1" applyAlignment="1">
      <alignment horizontal="center" vertical="center"/>
    </xf>
    <xf numFmtId="0" fontId="22" fillId="6" borderId="55" xfId="0" applyFont="1" applyFill="1" applyBorder="1" applyAlignment="1">
      <alignment horizontal="center" vertical="center"/>
    </xf>
    <xf numFmtId="0" fontId="22" fillId="6" borderId="48" xfId="0" applyFont="1" applyFill="1" applyBorder="1" applyAlignment="1">
      <alignment horizontal="center" vertical="center"/>
    </xf>
    <xf numFmtId="0" fontId="22" fillId="6" borderId="49" xfId="0" applyFont="1" applyFill="1" applyBorder="1" applyAlignment="1">
      <alignment horizontal="center" vertical="center"/>
    </xf>
    <xf numFmtId="38" fontId="5" fillId="0" borderId="9" xfId="1" applyFont="1" applyFill="1" applyBorder="1" applyAlignment="1">
      <alignment horizontal="left" vertical="center" wrapText="1"/>
    </xf>
    <xf numFmtId="38" fontId="5" fillId="0" borderId="2" xfId="1" applyFont="1" applyFill="1" applyBorder="1" applyAlignment="1">
      <alignment horizontal="left" vertical="center" wrapText="1"/>
    </xf>
    <xf numFmtId="38" fontId="5" fillId="0" borderId="3" xfId="1" applyFont="1" applyFill="1" applyBorder="1" applyAlignment="1">
      <alignment horizontal="left" vertical="center" wrapText="1"/>
    </xf>
    <xf numFmtId="0" fontId="0" fillId="0" borderId="76" xfId="0" applyBorder="1" applyAlignment="1">
      <alignment horizontal="center" vertical="center"/>
    </xf>
    <xf numFmtId="0" fontId="21" fillId="0" borderId="77" xfId="0" applyFont="1" applyBorder="1" applyAlignment="1">
      <alignment horizontal="center" vertical="center"/>
    </xf>
    <xf numFmtId="0" fontId="21" fillId="0" borderId="79" xfId="0" applyFont="1" applyBorder="1" applyAlignment="1">
      <alignment horizontal="center" vertical="center"/>
    </xf>
    <xf numFmtId="0" fontId="21" fillId="0" borderId="35" xfId="0" applyFont="1" applyBorder="1" applyAlignment="1">
      <alignment horizontal="center" vertical="center"/>
    </xf>
    <xf numFmtId="0" fontId="5" fillId="0" borderId="9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66" xfId="0" applyFont="1" applyBorder="1" applyAlignment="1">
      <alignment horizontal="justify" vertical="center" wrapText="1"/>
    </xf>
    <xf numFmtId="0" fontId="5" fillId="0" borderId="67" xfId="0" applyFont="1" applyBorder="1" applyAlignment="1">
      <alignment horizontal="justify" vertical="center" wrapText="1"/>
    </xf>
    <xf numFmtId="0" fontId="5" fillId="0" borderId="68" xfId="0" applyFont="1" applyBorder="1" applyAlignment="1">
      <alignment horizontal="justify" vertical="center" wrapText="1"/>
    </xf>
    <xf numFmtId="38" fontId="15" fillId="0" borderId="9" xfId="1" applyFont="1" applyFill="1" applyBorder="1" applyAlignment="1" applyProtection="1">
      <alignment horizontal="right" vertical="center"/>
      <protection locked="0"/>
    </xf>
    <xf numFmtId="38" fontId="15" fillId="0" borderId="2" xfId="1" applyFont="1" applyFill="1" applyBorder="1" applyAlignment="1" applyProtection="1">
      <alignment horizontal="right" vertical="center"/>
      <protection locked="0"/>
    </xf>
    <xf numFmtId="38" fontId="15" fillId="0" borderId="3" xfId="1" applyFont="1" applyFill="1" applyBorder="1" applyAlignment="1" applyProtection="1">
      <alignment horizontal="right" vertical="center"/>
      <protection locked="0"/>
    </xf>
    <xf numFmtId="38" fontId="32" fillId="0" borderId="66" xfId="1" applyFont="1" applyBorder="1" applyAlignment="1">
      <alignment horizontal="justify" vertical="center" wrapText="1"/>
    </xf>
    <xf numFmtId="38" fontId="32" fillId="0" borderId="67" xfId="1" applyFont="1" applyBorder="1" applyAlignment="1">
      <alignment horizontal="justify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57" xfId="0" applyFont="1" applyBorder="1" applyAlignment="1">
      <alignment horizontal="left" vertical="center"/>
    </xf>
    <xf numFmtId="0" fontId="5" fillId="0" borderId="58" xfId="0" applyFont="1" applyBorder="1" applyAlignment="1">
      <alignment horizontal="left" vertical="center"/>
    </xf>
    <xf numFmtId="0" fontId="5" fillId="0" borderId="59" xfId="0" applyFont="1" applyBorder="1" applyAlignment="1">
      <alignment horizontal="left" vertical="center"/>
    </xf>
    <xf numFmtId="0" fontId="5" fillId="0" borderId="60" xfId="0" applyFont="1" applyBorder="1" applyAlignment="1">
      <alignment horizontal="left" vertical="center"/>
    </xf>
    <xf numFmtId="0" fontId="5" fillId="0" borderId="61" xfId="0" applyFont="1" applyBorder="1" applyAlignment="1">
      <alignment horizontal="left" vertical="center"/>
    </xf>
    <xf numFmtId="0" fontId="5" fillId="0" borderId="62" xfId="0" applyFont="1" applyBorder="1" applyAlignment="1">
      <alignment horizontal="left" vertical="center"/>
    </xf>
    <xf numFmtId="0" fontId="5" fillId="0" borderId="4" xfId="0" applyFont="1" applyBorder="1" applyAlignment="1">
      <alignment horizontal="justify" vertical="center" wrapText="1"/>
    </xf>
    <xf numFmtId="38" fontId="5" fillId="0" borderId="9" xfId="1" applyFont="1" applyFill="1" applyBorder="1" applyAlignment="1">
      <alignment horizontal="left" vertical="center"/>
    </xf>
    <xf numFmtId="38" fontId="5" fillId="0" borderId="2" xfId="1" applyFont="1" applyFill="1" applyBorder="1" applyAlignment="1">
      <alignment horizontal="left" vertical="center"/>
    </xf>
    <xf numFmtId="38" fontId="5" fillId="0" borderId="3" xfId="1" applyFont="1" applyFill="1" applyBorder="1" applyAlignment="1">
      <alignment horizontal="left" vertical="center"/>
    </xf>
    <xf numFmtId="38" fontId="5" fillId="0" borderId="94" xfId="1" applyFont="1" applyBorder="1" applyAlignment="1">
      <alignment horizontal="left" vertical="center" wrapText="1"/>
    </xf>
    <xf numFmtId="38" fontId="5" fillId="0" borderId="95" xfId="1" applyFont="1" applyBorder="1" applyAlignment="1">
      <alignment horizontal="left" vertical="center" wrapText="1"/>
    </xf>
    <xf numFmtId="38" fontId="5" fillId="0" borderId="20" xfId="1" applyFont="1" applyBorder="1" applyAlignment="1">
      <alignment horizontal="left" vertical="center" wrapText="1"/>
    </xf>
    <xf numFmtId="38" fontId="5" fillId="0" borderId="96" xfId="1" applyFont="1" applyBorder="1" applyAlignment="1">
      <alignment horizontal="left" vertical="center" wrapText="1"/>
    </xf>
    <xf numFmtId="38" fontId="5" fillId="0" borderId="85" xfId="1" applyFont="1" applyBorder="1" applyAlignment="1">
      <alignment vertical="center" shrinkToFit="1"/>
    </xf>
    <xf numFmtId="38" fontId="5" fillId="0" borderId="83" xfId="1" applyFont="1" applyBorder="1" applyAlignment="1">
      <alignment vertical="center" shrinkToFit="1"/>
    </xf>
    <xf numFmtId="38" fontId="5" fillId="0" borderId="86" xfId="1" applyFont="1" applyBorder="1" applyAlignment="1">
      <alignment vertical="center" shrinkToFit="1"/>
    </xf>
    <xf numFmtId="38" fontId="5" fillId="0" borderId="95" xfId="1" applyFont="1" applyBorder="1" applyAlignment="1">
      <alignment vertical="center" shrinkToFit="1"/>
    </xf>
    <xf numFmtId="38" fontId="5" fillId="0" borderId="20" xfId="1" applyFont="1" applyBorder="1" applyAlignment="1">
      <alignment vertical="center" shrinkToFit="1"/>
    </xf>
    <xf numFmtId="38" fontId="5" fillId="0" borderId="96" xfId="1" applyFont="1" applyBorder="1" applyAlignment="1">
      <alignment vertical="center" shrinkToFit="1"/>
    </xf>
    <xf numFmtId="38" fontId="36" fillId="0" borderId="112" xfId="1" quotePrefix="1" applyFont="1" applyFill="1" applyBorder="1" applyAlignment="1">
      <alignment horizontal="right" vertical="center"/>
    </xf>
    <xf numFmtId="38" fontId="44" fillId="0" borderId="70" xfId="1" applyFont="1" applyFill="1" applyBorder="1" applyAlignment="1">
      <alignment horizontal="right" vertical="center"/>
    </xf>
    <xf numFmtId="0" fontId="28" fillId="0" borderId="0" xfId="0" applyFont="1" applyAlignment="1">
      <alignment horizontal="right" vertical="center"/>
    </xf>
    <xf numFmtId="38" fontId="2" fillId="0" borderId="66" xfId="1" applyFont="1" applyFill="1" applyBorder="1" applyAlignment="1">
      <alignment horizontal="justify" vertical="center" wrapText="1"/>
    </xf>
    <xf numFmtId="38" fontId="2" fillId="0" borderId="67" xfId="1" applyFont="1" applyFill="1" applyBorder="1" applyAlignment="1">
      <alignment horizontal="justify" vertical="center" wrapText="1"/>
    </xf>
    <xf numFmtId="38" fontId="2" fillId="0" borderId="68" xfId="1" applyFont="1" applyFill="1" applyBorder="1" applyAlignment="1">
      <alignment horizontal="justify" vertical="center" wrapText="1"/>
    </xf>
    <xf numFmtId="0" fontId="5" fillId="0" borderId="9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38" fontId="15" fillId="0" borderId="7" xfId="1" applyFont="1" applyFill="1" applyBorder="1" applyAlignment="1" applyProtection="1">
      <alignment vertical="center"/>
      <protection locked="0"/>
    </xf>
    <xf numFmtId="38" fontId="15" fillId="0" borderId="4" xfId="1" applyFont="1" applyFill="1" applyBorder="1" applyAlignment="1" applyProtection="1">
      <alignment vertical="center"/>
      <protection locked="0"/>
    </xf>
    <xf numFmtId="38" fontId="15" fillId="0" borderId="5" xfId="1" applyFont="1" applyFill="1" applyBorder="1" applyAlignment="1" applyProtection="1">
      <alignment vertical="center"/>
      <protection locked="0"/>
    </xf>
    <xf numFmtId="0" fontId="11" fillId="0" borderId="16" xfId="0" applyFont="1" applyBorder="1" applyProtection="1">
      <alignment vertical="center"/>
      <protection locked="0"/>
    </xf>
    <xf numFmtId="0" fontId="0" fillId="0" borderId="0" xfId="0">
      <alignment vertical="center"/>
    </xf>
    <xf numFmtId="0" fontId="0" fillId="0" borderId="6" xfId="0" applyBorder="1">
      <alignment vertical="center"/>
    </xf>
    <xf numFmtId="0" fontId="15" fillId="3" borderId="9" xfId="0" applyFont="1" applyFill="1" applyBorder="1" applyAlignment="1" applyProtection="1">
      <alignment horizontal="center" vertical="center"/>
      <protection locked="0"/>
    </xf>
    <xf numFmtId="0" fontId="15" fillId="3" borderId="2" xfId="0" applyFont="1" applyFill="1" applyBorder="1" applyAlignment="1" applyProtection="1">
      <alignment horizontal="center" vertical="center"/>
      <protection locked="0"/>
    </xf>
    <xf numFmtId="0" fontId="15" fillId="3" borderId="3" xfId="0" applyFont="1" applyFill="1" applyBorder="1" applyAlignment="1" applyProtection="1">
      <alignment horizontal="center" vertical="center"/>
      <protection locked="0"/>
    </xf>
    <xf numFmtId="0" fontId="5" fillId="0" borderId="11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1" fillId="0" borderId="105" xfId="0" applyFont="1" applyBorder="1" applyAlignment="1" applyProtection="1">
      <alignment horizontal="left" vertical="center"/>
      <protection locked="0"/>
    </xf>
    <xf numFmtId="0" fontId="0" fillId="0" borderId="111" xfId="0" applyBorder="1" applyAlignment="1">
      <alignment horizontal="left" vertical="center"/>
    </xf>
    <xf numFmtId="38" fontId="15" fillId="0" borderId="111" xfId="1" applyFont="1" applyFill="1" applyBorder="1" applyAlignment="1" applyProtection="1">
      <alignment vertical="center"/>
      <protection locked="0"/>
    </xf>
    <xf numFmtId="0" fontId="15" fillId="3" borderId="8" xfId="0" applyFont="1" applyFill="1" applyBorder="1" applyAlignment="1" applyProtection="1">
      <alignment horizontal="center" vertical="center"/>
      <protection locked="0"/>
    </xf>
    <xf numFmtId="0" fontId="15" fillId="3" borderId="0" xfId="0" applyFont="1" applyFill="1" applyAlignment="1" applyProtection="1">
      <alignment horizontal="center" vertical="center"/>
      <protection locked="0"/>
    </xf>
    <xf numFmtId="0" fontId="15" fillId="3" borderId="6" xfId="0" applyFont="1" applyFill="1" applyBorder="1" applyAlignment="1" applyProtection="1">
      <alignment horizontal="center" vertical="center"/>
      <protection locked="0"/>
    </xf>
    <xf numFmtId="0" fontId="14" fillId="3" borderId="8" xfId="0" applyFont="1" applyFill="1" applyBorder="1">
      <alignment vertical="center"/>
    </xf>
    <xf numFmtId="3" fontId="14" fillId="3" borderId="8" xfId="0" applyNumberFormat="1" applyFont="1" applyFill="1" applyBorder="1" applyProtection="1">
      <alignment vertical="center"/>
      <protection locked="0"/>
    </xf>
    <xf numFmtId="3" fontId="0" fillId="0" borderId="0" xfId="0" applyNumberFormat="1">
      <alignment vertical="center"/>
    </xf>
    <xf numFmtId="3" fontId="0" fillId="0" borderId="6" xfId="0" applyNumberFormat="1" applyBorder="1">
      <alignment vertical="center"/>
    </xf>
    <xf numFmtId="0" fontId="15" fillId="3" borderId="8" xfId="0" applyFont="1" applyFill="1" applyBorder="1" applyProtection="1">
      <alignment vertical="center"/>
      <protection locked="0"/>
    </xf>
    <xf numFmtId="0" fontId="11" fillId="3" borderId="8" xfId="0" applyFont="1" applyFill="1" applyBorder="1" applyProtection="1">
      <alignment vertical="center"/>
      <protection locked="0"/>
    </xf>
    <xf numFmtId="0" fontId="15" fillId="3" borderId="8" xfId="0" applyFont="1" applyFill="1" applyBorder="1" applyAlignment="1" applyProtection="1">
      <alignment horizontal="left" vertical="center"/>
      <protection locked="0"/>
    </xf>
    <xf numFmtId="38" fontId="15" fillId="0" borderId="10" xfId="1" applyFont="1" applyFill="1" applyBorder="1" applyProtection="1">
      <alignment vertical="center"/>
      <protection locked="0"/>
    </xf>
    <xf numFmtId="38" fontId="15" fillId="0" borderId="11" xfId="1" applyFont="1" applyFill="1" applyBorder="1" applyProtection="1">
      <alignment vertical="center"/>
      <protection locked="0"/>
    </xf>
    <xf numFmtId="0" fontId="11" fillId="3" borderId="9" xfId="0" applyFont="1" applyFill="1" applyBorder="1" applyProtection="1">
      <alignment vertical="center"/>
      <protection locked="0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14" fillId="3" borderId="9" xfId="0" applyFont="1" applyFill="1" applyBorder="1">
      <alignment vertical="center"/>
    </xf>
    <xf numFmtId="3" fontId="14" fillId="3" borderId="9" xfId="0" applyNumberFormat="1" applyFont="1" applyFill="1" applyBorder="1" applyProtection="1">
      <alignment vertical="center"/>
      <protection locked="0"/>
    </xf>
    <xf numFmtId="3" fontId="0" fillId="0" borderId="2" xfId="0" applyNumberFormat="1" applyBorder="1">
      <alignment vertical="center"/>
    </xf>
    <xf numFmtId="3" fontId="0" fillId="0" borderId="3" xfId="0" applyNumberFormat="1" applyBorder="1">
      <alignment vertical="center"/>
    </xf>
    <xf numFmtId="40" fontId="12" fillId="3" borderId="40" xfId="1" applyNumberFormat="1" applyFont="1" applyFill="1" applyBorder="1" applyAlignment="1">
      <alignment horizontal="center" vertical="center"/>
    </xf>
    <xf numFmtId="40" fontId="12" fillId="3" borderId="38" xfId="1" applyNumberFormat="1" applyFont="1" applyFill="1" applyBorder="1" applyAlignment="1">
      <alignment horizontal="center" vertical="center"/>
    </xf>
    <xf numFmtId="40" fontId="12" fillId="3" borderId="41" xfId="1" applyNumberFormat="1" applyFont="1" applyFill="1" applyBorder="1" applyAlignment="1">
      <alignment horizontal="center" vertical="center"/>
    </xf>
    <xf numFmtId="40" fontId="22" fillId="3" borderId="46" xfId="1" applyNumberFormat="1" applyFont="1" applyFill="1" applyBorder="1" applyAlignment="1">
      <alignment horizontal="left" vertical="center"/>
    </xf>
    <xf numFmtId="40" fontId="22" fillId="3" borderId="44" xfId="1" applyNumberFormat="1" applyFont="1" applyFill="1" applyBorder="1" applyAlignment="1">
      <alignment horizontal="left" vertical="center"/>
    </xf>
    <xf numFmtId="0" fontId="14" fillId="0" borderId="69" xfId="0" applyFont="1" applyBorder="1" applyAlignment="1">
      <alignment horizontal="center" vertical="center"/>
    </xf>
    <xf numFmtId="0" fontId="14" fillId="0" borderId="70" xfId="0" applyFont="1" applyBorder="1" applyAlignment="1">
      <alignment horizontal="center" vertical="center"/>
    </xf>
    <xf numFmtId="0" fontId="14" fillId="0" borderId="71" xfId="0" applyFont="1" applyBorder="1" applyAlignment="1">
      <alignment horizontal="center" vertical="center"/>
    </xf>
    <xf numFmtId="0" fontId="15" fillId="0" borderId="72" xfId="0" applyFont="1" applyBorder="1" applyAlignment="1">
      <alignment horizontal="center" vertical="center"/>
    </xf>
    <xf numFmtId="0" fontId="15" fillId="0" borderId="70" xfId="0" applyFont="1" applyBorder="1" applyAlignment="1">
      <alignment horizontal="center" vertical="center"/>
    </xf>
    <xf numFmtId="0" fontId="15" fillId="0" borderId="73" xfId="0" applyFont="1" applyBorder="1" applyAlignment="1">
      <alignment horizontal="center" vertical="center"/>
    </xf>
    <xf numFmtId="0" fontId="11" fillId="3" borderId="7" xfId="0" applyFont="1" applyFill="1" applyBorder="1" applyAlignment="1" applyProtection="1">
      <alignment horizontal="left" vertical="center"/>
      <protection locked="0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15" fillId="3" borderId="7" xfId="0" applyFont="1" applyFill="1" applyBorder="1" applyProtection="1">
      <alignment vertical="center"/>
      <protection locked="0"/>
    </xf>
    <xf numFmtId="3" fontId="14" fillId="3" borderId="7" xfId="0" applyNumberFormat="1" applyFont="1" applyFill="1" applyBorder="1" applyProtection="1">
      <alignment vertical="center"/>
      <protection locked="0"/>
    </xf>
    <xf numFmtId="3" fontId="0" fillId="0" borderId="4" xfId="0" applyNumberFormat="1" applyBorder="1">
      <alignment vertical="center"/>
    </xf>
    <xf numFmtId="3" fontId="0" fillId="0" borderId="5" xfId="0" applyNumberFormat="1" applyBorder="1">
      <alignment vertical="center"/>
    </xf>
    <xf numFmtId="38" fontId="5" fillId="3" borderId="69" xfId="1" quotePrefix="1" applyFont="1" applyFill="1" applyBorder="1" applyAlignment="1">
      <alignment horizontal="right" vertical="center" wrapText="1"/>
    </xf>
    <xf numFmtId="38" fontId="5" fillId="3" borderId="70" xfId="1" applyFont="1" applyFill="1" applyBorder="1" applyAlignment="1">
      <alignment horizontal="right" vertical="center" wrapText="1"/>
    </xf>
    <xf numFmtId="0" fontId="49" fillId="0" borderId="84" xfId="0" applyFont="1" applyBorder="1" applyAlignment="1">
      <alignment horizontal="center" vertical="center" wrapText="1"/>
    </xf>
    <xf numFmtId="38" fontId="5" fillId="0" borderId="97" xfId="1" applyFont="1" applyFill="1" applyBorder="1" applyAlignment="1">
      <alignment horizontal="right" vertical="center"/>
    </xf>
    <xf numFmtId="38" fontId="5" fillId="0" borderId="98" xfId="1" applyFont="1" applyFill="1" applyBorder="1" applyAlignment="1">
      <alignment horizontal="right" vertical="center"/>
    </xf>
    <xf numFmtId="38" fontId="5" fillId="3" borderId="82" xfId="1" applyFont="1" applyFill="1" applyBorder="1" applyAlignment="1">
      <alignment vertical="center"/>
    </xf>
    <xf numFmtId="38" fontId="5" fillId="0" borderId="82" xfId="1" applyFont="1" applyFill="1" applyBorder="1" applyAlignment="1">
      <alignment vertical="center"/>
    </xf>
    <xf numFmtId="38" fontId="5" fillId="3" borderId="81" xfId="1" quotePrefix="1" applyFont="1" applyFill="1" applyBorder="1" applyAlignment="1">
      <alignment horizontal="right" vertical="center"/>
    </xf>
    <xf numFmtId="38" fontId="5" fillId="3" borderId="82" xfId="1" applyFont="1" applyFill="1" applyBorder="1" applyAlignment="1">
      <alignment horizontal="right" vertical="center"/>
    </xf>
    <xf numFmtId="38" fontId="5" fillId="3" borderId="63" xfId="1" quotePrefix="1" applyFont="1" applyFill="1" applyBorder="1" applyAlignment="1">
      <alignment horizontal="right" vertical="center"/>
    </xf>
    <xf numFmtId="38" fontId="0" fillId="3" borderId="64" xfId="1" applyFont="1" applyFill="1" applyBorder="1" applyAlignment="1">
      <alignment horizontal="right" vertical="center"/>
    </xf>
    <xf numFmtId="38" fontId="5" fillId="0" borderId="63" xfId="1" applyFont="1" applyBorder="1" applyAlignment="1">
      <alignment horizontal="right" vertical="center"/>
    </xf>
    <xf numFmtId="38" fontId="5" fillId="0" borderId="64" xfId="1" applyFont="1" applyBorder="1" applyAlignment="1">
      <alignment horizontal="right" vertical="center"/>
    </xf>
    <xf numFmtId="0" fontId="21" fillId="8" borderId="20" xfId="0" applyFont="1" applyFill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19">
    <dxf>
      <font>
        <color auto="1"/>
      </font>
    </dxf>
    <dxf>
      <font>
        <color auto="1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</dxf>
    <dxf>
      <font>
        <color auto="1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</dxf>
    <dxf>
      <font>
        <color auto="1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</dxf>
    <dxf>
      <font>
        <color rgb="FFFF0000"/>
      </font>
    </dxf>
    <dxf>
      <font>
        <color rgb="FFFF0000"/>
      </font>
    </dxf>
    <dxf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0000FF"/>
      <color rgb="FF008000"/>
      <color rgb="FFFF00FF"/>
      <color rgb="FF99FF99"/>
      <color rgb="FFFFCCFF"/>
      <color rgb="FF00CC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20</xdr:row>
      <xdr:rowOff>85725</xdr:rowOff>
    </xdr:from>
    <xdr:to>
      <xdr:col>27</xdr:col>
      <xdr:colOff>266700</xdr:colOff>
      <xdr:row>54</xdr:row>
      <xdr:rowOff>190500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4E5E5AB2-41F5-A9D3-29F0-9E50766F116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215"/>
        <a:stretch>
          <a:fillRect/>
        </a:stretch>
      </xdr:blipFill>
      <xdr:spPr bwMode="auto">
        <a:xfrm>
          <a:off x="47625" y="4914900"/>
          <a:ext cx="12906375" cy="8201025"/>
        </a:xfrm>
        <a:prstGeom prst="rect">
          <a:avLst/>
        </a:prstGeom>
        <a:solidFill>
          <a:schemeClr val="bg1"/>
        </a:solidFill>
        <a:ln w="38100">
          <a:solidFill>
            <a:srgbClr val="0000FF"/>
          </a:solidFill>
        </a:ln>
      </xdr:spPr>
    </xdr:pic>
    <xdr:clientData/>
  </xdr:twoCellAnchor>
  <xdr:oneCellAnchor>
    <xdr:from>
      <xdr:col>19</xdr:col>
      <xdr:colOff>85725</xdr:colOff>
      <xdr:row>101</xdr:row>
      <xdr:rowOff>85725</xdr:rowOff>
    </xdr:from>
    <xdr:ext cx="6172200" cy="2686050"/>
    <xdr:pic>
      <xdr:nvPicPr>
        <xdr:cNvPr id="3" name="図 2">
          <a:extLst>
            <a:ext uri="{FF2B5EF4-FFF2-40B4-BE49-F238E27FC236}">
              <a16:creationId xmlns:a16="http://schemas.microsoft.com/office/drawing/2014/main" id="{B88FF500-0F45-4CA2-B1BB-69C68988F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5925" y="25088850"/>
          <a:ext cx="6172200" cy="2686050"/>
        </a:xfrm>
        <a:prstGeom prst="rect">
          <a:avLst/>
        </a:prstGeom>
        <a:solidFill>
          <a:schemeClr val="bg1"/>
        </a:solidFill>
        <a:ln w="38100">
          <a:solidFill>
            <a:srgbClr val="0000FF"/>
          </a:solidFill>
        </a:ln>
      </xdr:spPr>
    </xdr:pic>
    <xdr:clientData/>
  </xdr:oneCellAnchor>
  <xdr:oneCellAnchor>
    <xdr:from>
      <xdr:col>0</xdr:col>
      <xdr:colOff>200025</xdr:colOff>
      <xdr:row>101</xdr:row>
      <xdr:rowOff>85725</xdr:rowOff>
    </xdr:from>
    <xdr:ext cx="6172200" cy="2686050"/>
    <xdr:pic>
      <xdr:nvPicPr>
        <xdr:cNvPr id="4" name="図 3">
          <a:extLst>
            <a:ext uri="{FF2B5EF4-FFF2-40B4-BE49-F238E27FC236}">
              <a16:creationId xmlns:a16="http://schemas.microsoft.com/office/drawing/2014/main" id="{22A22486-17AE-46D8-BF2F-AC409CE987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25088850"/>
          <a:ext cx="6172200" cy="2686050"/>
        </a:xfrm>
        <a:prstGeom prst="rect">
          <a:avLst/>
        </a:prstGeom>
        <a:solidFill>
          <a:schemeClr val="bg1"/>
        </a:solidFill>
        <a:ln w="38100">
          <a:solidFill>
            <a:srgbClr val="0000FF"/>
          </a:solidFill>
        </a:ln>
      </xdr:spPr>
    </xdr:pic>
    <xdr:clientData/>
  </xdr:oneCellAnchor>
  <xdr:oneCellAnchor>
    <xdr:from>
      <xdr:col>19</xdr:col>
      <xdr:colOff>57150</xdr:colOff>
      <xdr:row>70</xdr:row>
      <xdr:rowOff>85725</xdr:rowOff>
    </xdr:from>
    <xdr:ext cx="6230219" cy="4534533"/>
    <xdr:pic>
      <xdr:nvPicPr>
        <xdr:cNvPr id="5" name="図 4">
          <a:extLst>
            <a:ext uri="{FF2B5EF4-FFF2-40B4-BE49-F238E27FC236}">
              <a16:creationId xmlns:a16="http://schemas.microsoft.com/office/drawing/2014/main" id="{491109E5-DD5B-4E93-987D-03C14A6DAD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087350" y="17706975"/>
          <a:ext cx="6230219" cy="4534533"/>
        </a:xfrm>
        <a:prstGeom prst="rect">
          <a:avLst/>
        </a:prstGeom>
        <a:ln w="38100">
          <a:solidFill>
            <a:srgbClr val="0000FF"/>
          </a:solidFill>
        </a:ln>
      </xdr:spPr>
    </xdr:pic>
    <xdr:clientData/>
  </xdr:oneCellAnchor>
  <xdr:oneCellAnchor>
    <xdr:from>
      <xdr:col>0</xdr:col>
      <xdr:colOff>85725</xdr:colOff>
      <xdr:row>70</xdr:row>
      <xdr:rowOff>104775</xdr:rowOff>
    </xdr:from>
    <xdr:ext cx="6182588" cy="4496427"/>
    <xdr:pic>
      <xdr:nvPicPr>
        <xdr:cNvPr id="6" name="図 5">
          <a:extLst>
            <a:ext uri="{FF2B5EF4-FFF2-40B4-BE49-F238E27FC236}">
              <a16:creationId xmlns:a16="http://schemas.microsoft.com/office/drawing/2014/main" id="{73EBFBB5-4747-4005-93B9-44FC454F0A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5725" y="17726025"/>
          <a:ext cx="6182588" cy="4496427"/>
        </a:xfrm>
        <a:prstGeom prst="rect">
          <a:avLst/>
        </a:prstGeom>
        <a:ln w="38100">
          <a:solidFill>
            <a:srgbClr val="0000FF"/>
          </a:solidFill>
        </a:ln>
      </xdr:spPr>
    </xdr:pic>
    <xdr:clientData/>
  </xdr:oneCellAnchor>
  <xdr:twoCellAnchor>
    <xdr:from>
      <xdr:col>14</xdr:col>
      <xdr:colOff>133351</xdr:colOff>
      <xdr:row>30</xdr:row>
      <xdr:rowOff>171450</xdr:rowOff>
    </xdr:from>
    <xdr:to>
      <xdr:col>17</xdr:col>
      <xdr:colOff>28575</xdr:colOff>
      <xdr:row>31</xdr:row>
      <xdr:rowOff>200024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D2FA22F7-A1C2-483F-A318-A27062A77C3F}"/>
            </a:ext>
          </a:extLst>
        </xdr:cNvPr>
        <xdr:cNvSpPr/>
      </xdr:nvSpPr>
      <xdr:spPr>
        <a:xfrm>
          <a:off x="4933951" y="7381875"/>
          <a:ext cx="923924" cy="266699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447675</xdr:colOff>
      <xdr:row>46</xdr:row>
      <xdr:rowOff>66674</xdr:rowOff>
    </xdr:from>
    <xdr:to>
      <xdr:col>22</xdr:col>
      <xdr:colOff>409575</xdr:colOff>
      <xdr:row>47</xdr:row>
      <xdr:rowOff>104774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E857257B-0ADE-4C59-93C1-5E7EA6261F08}"/>
            </a:ext>
          </a:extLst>
        </xdr:cNvPr>
        <xdr:cNvSpPr/>
      </xdr:nvSpPr>
      <xdr:spPr>
        <a:xfrm>
          <a:off x="7648575" y="11087099"/>
          <a:ext cx="2019300" cy="276225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20</xdr:col>
      <xdr:colOff>647700</xdr:colOff>
      <xdr:row>34</xdr:row>
      <xdr:rowOff>76199</xdr:rowOff>
    </xdr:from>
    <xdr:to>
      <xdr:col>22</xdr:col>
      <xdr:colOff>57150</xdr:colOff>
      <xdr:row>35</xdr:row>
      <xdr:rowOff>114299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838EE179-CA5F-4661-B3BE-5D5C3074B8CC}"/>
            </a:ext>
          </a:extLst>
        </xdr:cNvPr>
        <xdr:cNvSpPr/>
      </xdr:nvSpPr>
      <xdr:spPr>
        <a:xfrm>
          <a:off x="8534400" y="8239124"/>
          <a:ext cx="781050" cy="276225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180976</xdr:colOff>
      <xdr:row>87</xdr:row>
      <xdr:rowOff>95250</xdr:rowOff>
    </xdr:from>
    <xdr:to>
      <xdr:col>17</xdr:col>
      <xdr:colOff>295275</xdr:colOff>
      <xdr:row>94</xdr:row>
      <xdr:rowOff>0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569D55E2-DC37-42A7-85FD-CB1201D77E7A}"/>
            </a:ext>
          </a:extLst>
        </xdr:cNvPr>
        <xdr:cNvSpPr txBox="1"/>
      </xdr:nvSpPr>
      <xdr:spPr>
        <a:xfrm>
          <a:off x="180976" y="21764625"/>
          <a:ext cx="11772899" cy="1571625"/>
        </a:xfrm>
        <a:prstGeom prst="rect">
          <a:avLst/>
        </a:prstGeom>
        <a:solidFill>
          <a:srgbClr val="FF0000">
            <a:alpha val="50000"/>
          </a:srgbClr>
        </a:solidFill>
        <a:ln w="38100" cmpd="sng">
          <a:solidFill>
            <a:srgbClr val="0000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【</a:t>
          </a:r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記入例</a:t>
          </a:r>
          <a:r>
            <a:rPr kumimoji="1" lang="en-US" altLang="ja-JP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】</a:t>
          </a:r>
        </a:p>
        <a:p>
          <a:pPr algn="ctr"/>
          <a:endParaRPr kumimoji="1" lang="en-US" altLang="ja-JP" sz="1400" b="1">
            <a:solidFill>
              <a:schemeClr val="bg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ctr"/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消費税課税事業者向けの例になります。</a:t>
          </a:r>
        </a:p>
        <a:p>
          <a:pPr algn="ctr"/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　消費税を除いた金額を入力してください。</a:t>
          </a:r>
          <a:endParaRPr kumimoji="1" lang="en-US" altLang="ja-JP" sz="1400" b="1">
            <a:solidFill>
              <a:schemeClr val="bg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19</xdr:col>
      <xdr:colOff>333375</xdr:colOff>
      <xdr:row>87</xdr:row>
      <xdr:rowOff>104775</xdr:rowOff>
    </xdr:from>
    <xdr:to>
      <xdr:col>27</xdr:col>
      <xdr:colOff>561975</xdr:colOff>
      <xdr:row>93</xdr:row>
      <xdr:rowOff>219075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802BB3C9-3FE0-44E5-8603-FD2A6478E9E4}"/>
            </a:ext>
          </a:extLst>
        </xdr:cNvPr>
        <xdr:cNvSpPr txBox="1"/>
      </xdr:nvSpPr>
      <xdr:spPr>
        <a:xfrm>
          <a:off x="13363575" y="21774150"/>
          <a:ext cx="5715000" cy="1543050"/>
        </a:xfrm>
        <a:prstGeom prst="rect">
          <a:avLst/>
        </a:prstGeom>
        <a:solidFill>
          <a:srgbClr val="FF0000">
            <a:alpha val="50000"/>
          </a:srgbClr>
        </a:solidFill>
        <a:ln w="38100" cmpd="sng">
          <a:solidFill>
            <a:srgbClr val="0000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【</a:t>
          </a:r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記入例</a:t>
          </a:r>
          <a:r>
            <a:rPr kumimoji="1" lang="en-US" altLang="ja-JP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】</a:t>
          </a:r>
        </a:p>
        <a:p>
          <a:pPr algn="ctr"/>
          <a:endParaRPr kumimoji="1" lang="en-US" altLang="ja-JP" sz="1400" b="1">
            <a:solidFill>
              <a:schemeClr val="bg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ctr"/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地方公共団体、消費税免税事業者、簡易課税事業者等で</a:t>
          </a:r>
          <a:endParaRPr kumimoji="1" lang="en-US" altLang="ja-JP" sz="1400" b="1">
            <a:solidFill>
              <a:schemeClr val="bg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ctr"/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消費税を補助対象とする場合の例になります。</a:t>
          </a:r>
        </a:p>
        <a:p>
          <a:pPr algn="ctr"/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　消費税を含めた形で作成してください。</a:t>
          </a:r>
          <a:endParaRPr kumimoji="1" lang="en-US" altLang="ja-JP" sz="1400" b="1">
            <a:solidFill>
              <a:schemeClr val="bg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0</xdr:col>
      <xdr:colOff>47625</xdr:colOff>
      <xdr:row>71</xdr:row>
      <xdr:rowOff>114300</xdr:rowOff>
    </xdr:from>
    <xdr:to>
      <xdr:col>1</xdr:col>
      <xdr:colOff>276225</xdr:colOff>
      <xdr:row>85</xdr:row>
      <xdr:rowOff>219075</xdr:rowOff>
    </xdr:to>
    <xdr:sp macro="" textlink="">
      <xdr:nvSpPr>
        <xdr:cNvPr id="14" name="正方形/長方形 13">
          <a:extLst>
            <a:ext uri="{FF2B5EF4-FFF2-40B4-BE49-F238E27FC236}">
              <a16:creationId xmlns:a16="http://schemas.microsoft.com/office/drawing/2014/main" id="{303E73FE-88A3-4B30-BE54-A9C1BE13FEB6}"/>
            </a:ext>
          </a:extLst>
        </xdr:cNvPr>
        <xdr:cNvSpPr/>
      </xdr:nvSpPr>
      <xdr:spPr>
        <a:xfrm>
          <a:off x="47625" y="17973675"/>
          <a:ext cx="914400" cy="3438525"/>
        </a:xfrm>
        <a:prstGeom prst="rect">
          <a:avLst/>
        </a:prstGeom>
        <a:noFill/>
        <a:ln w="38100">
          <a:solidFill>
            <a:srgbClr val="0099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19050</xdr:colOff>
      <xdr:row>71</xdr:row>
      <xdr:rowOff>104775</xdr:rowOff>
    </xdr:from>
    <xdr:to>
      <xdr:col>20</xdr:col>
      <xdr:colOff>38100</xdr:colOff>
      <xdr:row>85</xdr:row>
      <xdr:rowOff>190500</xdr:rowOff>
    </xdr:to>
    <xdr:sp macro="" textlink="">
      <xdr:nvSpPr>
        <xdr:cNvPr id="15" name="正方形/長方形 14">
          <a:extLst>
            <a:ext uri="{FF2B5EF4-FFF2-40B4-BE49-F238E27FC236}">
              <a16:creationId xmlns:a16="http://schemas.microsoft.com/office/drawing/2014/main" id="{BED6DEF9-F38D-4E13-9D4A-1C48854D6565}"/>
            </a:ext>
          </a:extLst>
        </xdr:cNvPr>
        <xdr:cNvSpPr/>
      </xdr:nvSpPr>
      <xdr:spPr>
        <a:xfrm>
          <a:off x="13049250" y="17964150"/>
          <a:ext cx="704850" cy="3419475"/>
        </a:xfrm>
        <a:prstGeom prst="rect">
          <a:avLst/>
        </a:prstGeom>
        <a:noFill/>
        <a:ln w="38100">
          <a:solidFill>
            <a:srgbClr val="0099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257175</xdr:colOff>
      <xdr:row>71</xdr:row>
      <xdr:rowOff>28575</xdr:rowOff>
    </xdr:from>
    <xdr:to>
      <xdr:col>2</xdr:col>
      <xdr:colOff>304800</xdr:colOff>
      <xdr:row>72</xdr:row>
      <xdr:rowOff>171450</xdr:rowOff>
    </xdr:to>
    <xdr:sp macro="" textlink="">
      <xdr:nvSpPr>
        <xdr:cNvPr id="16" name="楕円 15">
          <a:extLst>
            <a:ext uri="{FF2B5EF4-FFF2-40B4-BE49-F238E27FC236}">
              <a16:creationId xmlns:a16="http://schemas.microsoft.com/office/drawing/2014/main" id="{5A19B751-8094-49A1-A8D4-075005CAA9DE}"/>
            </a:ext>
          </a:extLst>
        </xdr:cNvPr>
        <xdr:cNvSpPr/>
      </xdr:nvSpPr>
      <xdr:spPr>
        <a:xfrm>
          <a:off x="942975" y="17887950"/>
          <a:ext cx="733425" cy="381000"/>
        </a:xfrm>
        <a:prstGeom prst="ellipse">
          <a:avLst/>
        </a:prstGeom>
        <a:solidFill>
          <a:schemeClr val="bg1"/>
        </a:solidFill>
        <a:ln w="38100">
          <a:solidFill>
            <a:srgbClr val="0099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 b="1">
              <a:solidFill>
                <a:srgbClr val="009900"/>
              </a:solidFill>
            </a:rPr>
            <a:t>6</a:t>
          </a:r>
          <a:endParaRPr kumimoji="1" lang="ja-JP" altLang="en-US" sz="1200" b="1">
            <a:solidFill>
              <a:srgbClr val="009900"/>
            </a:solidFill>
          </a:endParaRPr>
        </a:p>
      </xdr:txBody>
    </xdr:sp>
    <xdr:clientData/>
  </xdr:twoCellAnchor>
  <xdr:twoCellAnchor>
    <xdr:from>
      <xdr:col>18</xdr:col>
      <xdr:colOff>333375</xdr:colOff>
      <xdr:row>71</xdr:row>
      <xdr:rowOff>19050</xdr:rowOff>
    </xdr:from>
    <xdr:to>
      <xdr:col>19</xdr:col>
      <xdr:colOff>38100</xdr:colOff>
      <xdr:row>72</xdr:row>
      <xdr:rowOff>161925</xdr:rowOff>
    </xdr:to>
    <xdr:sp macro="" textlink="">
      <xdr:nvSpPr>
        <xdr:cNvPr id="17" name="楕円 16">
          <a:extLst>
            <a:ext uri="{FF2B5EF4-FFF2-40B4-BE49-F238E27FC236}">
              <a16:creationId xmlns:a16="http://schemas.microsoft.com/office/drawing/2014/main" id="{49646CA9-5A1B-4C1D-BABA-7E20A3BB60C4}"/>
            </a:ext>
          </a:extLst>
        </xdr:cNvPr>
        <xdr:cNvSpPr/>
      </xdr:nvSpPr>
      <xdr:spPr>
        <a:xfrm>
          <a:off x="6848475" y="17173575"/>
          <a:ext cx="390525" cy="381000"/>
        </a:xfrm>
        <a:prstGeom prst="ellipse">
          <a:avLst/>
        </a:prstGeom>
        <a:solidFill>
          <a:schemeClr val="bg1"/>
        </a:solidFill>
        <a:ln w="38100">
          <a:solidFill>
            <a:srgbClr val="0099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 b="1">
              <a:solidFill>
                <a:srgbClr val="009900"/>
              </a:solidFill>
            </a:rPr>
            <a:t>6</a:t>
          </a:r>
          <a:endParaRPr kumimoji="1" lang="ja-JP" altLang="en-US" sz="1200" b="1">
            <a:solidFill>
              <a:srgbClr val="009900"/>
            </a:solidFill>
          </a:endParaRPr>
        </a:p>
      </xdr:txBody>
    </xdr:sp>
    <xdr:clientData/>
  </xdr:twoCellAnchor>
  <xdr:twoCellAnchor>
    <xdr:from>
      <xdr:col>0</xdr:col>
      <xdr:colOff>295275</xdr:colOff>
      <xdr:row>111</xdr:row>
      <xdr:rowOff>123825</xdr:rowOff>
    </xdr:from>
    <xdr:to>
      <xdr:col>17</xdr:col>
      <xdr:colOff>409574</xdr:colOff>
      <xdr:row>117</xdr:row>
      <xdr:rowOff>161925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D87A5C-52B7-4FF1-A37B-613CCC66478E}"/>
            </a:ext>
          </a:extLst>
        </xdr:cNvPr>
        <xdr:cNvSpPr txBox="1"/>
      </xdr:nvSpPr>
      <xdr:spPr>
        <a:xfrm>
          <a:off x="295275" y="27508200"/>
          <a:ext cx="11772899" cy="1466850"/>
        </a:xfrm>
        <a:prstGeom prst="rect">
          <a:avLst/>
        </a:prstGeom>
        <a:solidFill>
          <a:srgbClr val="FF0000">
            <a:alpha val="50000"/>
          </a:srgbClr>
        </a:solidFill>
        <a:ln w="38100" cmpd="sng">
          <a:solidFill>
            <a:srgbClr val="0000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【</a:t>
          </a:r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記入例</a:t>
          </a:r>
          <a:r>
            <a:rPr kumimoji="1" lang="en-US" altLang="ja-JP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】</a:t>
          </a:r>
        </a:p>
        <a:p>
          <a:pPr algn="ctr"/>
          <a:endParaRPr kumimoji="1" lang="en-US" altLang="ja-JP" sz="1400" b="1">
            <a:solidFill>
              <a:schemeClr val="bg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ctr"/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消費税課税事業者向けの例になります。</a:t>
          </a:r>
        </a:p>
        <a:p>
          <a:pPr algn="ctr"/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　消費税を除いた金額を入力してください。</a:t>
          </a:r>
          <a:endParaRPr kumimoji="1" lang="en-US" altLang="ja-JP" sz="1400" b="1">
            <a:solidFill>
              <a:schemeClr val="bg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ctr"/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★</a:t>
          </a:r>
          <a:r>
            <a:rPr kumimoji="1" lang="ja-JP" altLang="en-US" sz="1400" b="1">
              <a:solidFill>
                <a:srgbClr val="FFFF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税抜き</a:t>
          </a:r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５０万円以上のものを入力する。</a:t>
          </a:r>
          <a:endParaRPr kumimoji="1" lang="en-US" altLang="ja-JP" sz="1400" b="1">
            <a:solidFill>
              <a:schemeClr val="bg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19</xdr:col>
      <xdr:colOff>304800</xdr:colOff>
      <xdr:row>111</xdr:row>
      <xdr:rowOff>85725</xdr:rowOff>
    </xdr:from>
    <xdr:to>
      <xdr:col>27</xdr:col>
      <xdr:colOff>533400</xdr:colOff>
      <xdr:row>118</xdr:row>
      <xdr:rowOff>19050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96997ED2-BF5A-48AA-A00C-63E702023BD6}"/>
            </a:ext>
          </a:extLst>
        </xdr:cNvPr>
        <xdr:cNvSpPr txBox="1"/>
      </xdr:nvSpPr>
      <xdr:spPr>
        <a:xfrm>
          <a:off x="13335000" y="27470100"/>
          <a:ext cx="5715000" cy="1600200"/>
        </a:xfrm>
        <a:prstGeom prst="rect">
          <a:avLst/>
        </a:prstGeom>
        <a:solidFill>
          <a:srgbClr val="FF0000">
            <a:alpha val="50000"/>
          </a:srgbClr>
        </a:solidFill>
        <a:ln w="38100" cmpd="sng">
          <a:solidFill>
            <a:srgbClr val="0000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【</a:t>
          </a:r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記入例</a:t>
          </a:r>
          <a:r>
            <a:rPr kumimoji="1" lang="en-US" altLang="ja-JP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】</a:t>
          </a:r>
        </a:p>
        <a:p>
          <a:pPr algn="ctr"/>
          <a:endParaRPr kumimoji="1" lang="en-US" altLang="ja-JP" sz="1400" b="1">
            <a:solidFill>
              <a:schemeClr val="bg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ctr"/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地方公共団体、消費税免税事業者、簡易課税事業者等で</a:t>
          </a:r>
          <a:endParaRPr kumimoji="1" lang="en-US" altLang="ja-JP" sz="1400" b="1">
            <a:solidFill>
              <a:schemeClr val="bg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ctr"/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消費税を補助対象とする場合の例になります。</a:t>
          </a:r>
        </a:p>
        <a:p>
          <a:pPr algn="ctr"/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　消費税を含めた形で作成してください。</a:t>
          </a:r>
          <a:endParaRPr kumimoji="1" lang="en-US" altLang="ja-JP" sz="1400" b="1">
            <a:solidFill>
              <a:schemeClr val="bg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★</a:t>
          </a:r>
          <a:r>
            <a:rPr kumimoji="1" lang="ja-JP" altLang="ja-JP" sz="1400" b="1">
              <a:solidFill>
                <a:srgbClr val="FFFF00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税</a:t>
          </a:r>
          <a:r>
            <a:rPr kumimoji="1" lang="ja-JP" altLang="en-US" sz="1400" b="1">
              <a:solidFill>
                <a:srgbClr val="FFFF00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込み</a:t>
          </a:r>
          <a:r>
            <a:rPr kumimoji="1" lang="ja-JP" altLang="ja-JP" sz="1400" b="1">
              <a:solidFill>
                <a:schemeClr val="bg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５０万円以上のものを入力する。</a:t>
          </a:r>
          <a:endParaRPr lang="ja-JP" altLang="ja-JP" sz="1400">
            <a:solidFill>
              <a:schemeClr val="bg1"/>
            </a:solidFill>
            <a:effectLst/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ctr"/>
          <a:endParaRPr kumimoji="1" lang="en-US" altLang="ja-JP" sz="1400" b="1">
            <a:solidFill>
              <a:schemeClr val="bg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19</xdr:col>
      <xdr:colOff>390524</xdr:colOff>
      <xdr:row>39</xdr:row>
      <xdr:rowOff>28575</xdr:rowOff>
    </xdr:from>
    <xdr:to>
      <xdr:col>22</xdr:col>
      <xdr:colOff>400049</xdr:colOff>
      <xdr:row>40</xdr:row>
      <xdr:rowOff>57150</xdr:rowOff>
    </xdr:to>
    <xdr:sp macro="" textlink="">
      <xdr:nvSpPr>
        <xdr:cNvPr id="20" name="正方形/長方形 19">
          <a:extLst>
            <a:ext uri="{FF2B5EF4-FFF2-40B4-BE49-F238E27FC236}">
              <a16:creationId xmlns:a16="http://schemas.microsoft.com/office/drawing/2014/main" id="{6CA3FF4C-5730-4B0C-AF89-A854795A01EC}"/>
            </a:ext>
          </a:extLst>
        </xdr:cNvPr>
        <xdr:cNvSpPr/>
      </xdr:nvSpPr>
      <xdr:spPr>
        <a:xfrm>
          <a:off x="7591424" y="9382125"/>
          <a:ext cx="2066925" cy="26670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20</xdr:col>
      <xdr:colOff>485775</xdr:colOff>
      <xdr:row>34</xdr:row>
      <xdr:rowOff>19050</xdr:rowOff>
    </xdr:from>
    <xdr:to>
      <xdr:col>21</xdr:col>
      <xdr:colOff>190500</xdr:colOff>
      <xdr:row>35</xdr:row>
      <xdr:rowOff>161925</xdr:rowOff>
    </xdr:to>
    <xdr:sp macro="" textlink="">
      <xdr:nvSpPr>
        <xdr:cNvPr id="21" name="楕円 20">
          <a:extLst>
            <a:ext uri="{FF2B5EF4-FFF2-40B4-BE49-F238E27FC236}">
              <a16:creationId xmlns:a16="http://schemas.microsoft.com/office/drawing/2014/main" id="{3A8C8E70-152D-4694-B362-D0DD3075A676}"/>
            </a:ext>
          </a:extLst>
        </xdr:cNvPr>
        <xdr:cNvSpPr/>
      </xdr:nvSpPr>
      <xdr:spPr>
        <a:xfrm>
          <a:off x="8372475" y="8181975"/>
          <a:ext cx="390525" cy="381000"/>
        </a:xfrm>
        <a:prstGeom prst="ellipse">
          <a:avLst/>
        </a:prstGeom>
        <a:solidFill>
          <a:schemeClr val="bg1"/>
        </a:solidFill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 b="1">
              <a:solidFill>
                <a:srgbClr val="FF0000"/>
              </a:solidFill>
            </a:rPr>
            <a:t>2</a:t>
          </a:r>
          <a:endParaRPr kumimoji="1" lang="ja-JP" altLang="en-US" sz="1200" b="1">
            <a:solidFill>
              <a:srgbClr val="FF0000"/>
            </a:solidFill>
          </a:endParaRPr>
        </a:p>
      </xdr:txBody>
    </xdr:sp>
    <xdr:clientData/>
  </xdr:twoCellAnchor>
  <xdr:twoCellAnchor>
    <xdr:from>
      <xdr:col>19</xdr:col>
      <xdr:colOff>400050</xdr:colOff>
      <xdr:row>42</xdr:row>
      <xdr:rowOff>171450</xdr:rowOff>
    </xdr:from>
    <xdr:to>
      <xdr:col>22</xdr:col>
      <xdr:colOff>409575</xdr:colOff>
      <xdr:row>43</xdr:row>
      <xdr:rowOff>200025</xdr:rowOff>
    </xdr:to>
    <xdr:sp macro="" textlink="">
      <xdr:nvSpPr>
        <xdr:cNvPr id="22" name="正方形/長方形 21">
          <a:extLst>
            <a:ext uri="{FF2B5EF4-FFF2-40B4-BE49-F238E27FC236}">
              <a16:creationId xmlns:a16="http://schemas.microsoft.com/office/drawing/2014/main" id="{9EF65C2F-78B6-4798-8AC3-522DE340C08E}"/>
            </a:ext>
          </a:extLst>
        </xdr:cNvPr>
        <xdr:cNvSpPr/>
      </xdr:nvSpPr>
      <xdr:spPr>
        <a:xfrm>
          <a:off x="7600950" y="10239375"/>
          <a:ext cx="2066925" cy="26670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95249</xdr:colOff>
      <xdr:row>46</xdr:row>
      <xdr:rowOff>0</xdr:rowOff>
    </xdr:from>
    <xdr:to>
      <xdr:col>19</xdr:col>
      <xdr:colOff>514350</xdr:colOff>
      <xdr:row>47</xdr:row>
      <xdr:rowOff>161925</xdr:rowOff>
    </xdr:to>
    <xdr:sp macro="" textlink="">
      <xdr:nvSpPr>
        <xdr:cNvPr id="24" name="楕円 23">
          <a:extLst>
            <a:ext uri="{FF2B5EF4-FFF2-40B4-BE49-F238E27FC236}">
              <a16:creationId xmlns:a16="http://schemas.microsoft.com/office/drawing/2014/main" id="{66589840-2689-43F3-874A-97966B55D08A}"/>
            </a:ext>
          </a:extLst>
        </xdr:cNvPr>
        <xdr:cNvSpPr/>
      </xdr:nvSpPr>
      <xdr:spPr>
        <a:xfrm>
          <a:off x="7296149" y="11020425"/>
          <a:ext cx="419101" cy="400050"/>
        </a:xfrm>
        <a:prstGeom prst="ellipse">
          <a:avLst/>
        </a:prstGeom>
        <a:solidFill>
          <a:schemeClr val="bg1"/>
        </a:solidFill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 b="1">
              <a:solidFill>
                <a:srgbClr val="FF0000"/>
              </a:solidFill>
            </a:rPr>
            <a:t>5</a:t>
          </a:r>
          <a:endParaRPr kumimoji="1" lang="ja-JP" altLang="en-US" sz="1200" b="1">
            <a:solidFill>
              <a:srgbClr val="FF0000"/>
            </a:solidFill>
          </a:endParaRPr>
        </a:p>
      </xdr:txBody>
    </xdr:sp>
    <xdr:clientData/>
  </xdr:twoCellAnchor>
  <xdr:twoCellAnchor>
    <xdr:from>
      <xdr:col>13</xdr:col>
      <xdr:colOff>161925</xdr:colOff>
      <xdr:row>29</xdr:row>
      <xdr:rowOff>171450</xdr:rowOff>
    </xdr:from>
    <xdr:to>
      <xdr:col>14</xdr:col>
      <xdr:colOff>209550</xdr:colOff>
      <xdr:row>31</xdr:row>
      <xdr:rowOff>76200</xdr:rowOff>
    </xdr:to>
    <xdr:sp macro="" textlink="">
      <xdr:nvSpPr>
        <xdr:cNvPr id="26" name="楕円 25">
          <a:extLst>
            <a:ext uri="{FF2B5EF4-FFF2-40B4-BE49-F238E27FC236}">
              <a16:creationId xmlns:a16="http://schemas.microsoft.com/office/drawing/2014/main" id="{2911CD51-46E3-4AC4-989F-E226B2747CB3}"/>
            </a:ext>
          </a:extLst>
        </xdr:cNvPr>
        <xdr:cNvSpPr/>
      </xdr:nvSpPr>
      <xdr:spPr>
        <a:xfrm>
          <a:off x="4619625" y="7143750"/>
          <a:ext cx="390525" cy="381000"/>
        </a:xfrm>
        <a:prstGeom prst="ellipse">
          <a:avLst/>
        </a:prstGeom>
        <a:solidFill>
          <a:schemeClr val="bg1"/>
        </a:solidFill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 b="1">
              <a:solidFill>
                <a:srgbClr val="FF0000"/>
              </a:solidFill>
            </a:rPr>
            <a:t>1</a:t>
          </a:r>
          <a:endParaRPr kumimoji="1" lang="ja-JP" altLang="en-US" sz="1200" b="1">
            <a:solidFill>
              <a:srgbClr val="FF0000"/>
            </a:solidFill>
          </a:endParaRPr>
        </a:p>
      </xdr:txBody>
    </xdr:sp>
    <xdr:clientData/>
  </xdr:twoCellAnchor>
  <xdr:twoCellAnchor>
    <xdr:from>
      <xdr:col>19</xdr:col>
      <xdr:colOff>85725</xdr:colOff>
      <xdr:row>38</xdr:row>
      <xdr:rowOff>219075</xdr:rowOff>
    </xdr:from>
    <xdr:to>
      <xdr:col>19</xdr:col>
      <xdr:colOff>476250</xdr:colOff>
      <xdr:row>40</xdr:row>
      <xdr:rowOff>123825</xdr:rowOff>
    </xdr:to>
    <xdr:sp macro="" textlink="">
      <xdr:nvSpPr>
        <xdr:cNvPr id="28" name="楕円 27">
          <a:extLst>
            <a:ext uri="{FF2B5EF4-FFF2-40B4-BE49-F238E27FC236}">
              <a16:creationId xmlns:a16="http://schemas.microsoft.com/office/drawing/2014/main" id="{0AA76195-674B-44B4-A391-A0FAD13BB365}"/>
            </a:ext>
          </a:extLst>
        </xdr:cNvPr>
        <xdr:cNvSpPr/>
      </xdr:nvSpPr>
      <xdr:spPr>
        <a:xfrm>
          <a:off x="7286625" y="9334500"/>
          <a:ext cx="390525" cy="381000"/>
        </a:xfrm>
        <a:prstGeom prst="ellipse">
          <a:avLst/>
        </a:prstGeom>
        <a:solidFill>
          <a:schemeClr val="bg1"/>
        </a:solidFill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 b="1">
              <a:solidFill>
                <a:srgbClr val="FF0000"/>
              </a:solidFill>
            </a:rPr>
            <a:t>3</a:t>
          </a:r>
          <a:endParaRPr kumimoji="1" lang="ja-JP" altLang="en-US" sz="1200" b="1">
            <a:solidFill>
              <a:srgbClr val="FF0000"/>
            </a:solidFill>
          </a:endParaRPr>
        </a:p>
      </xdr:txBody>
    </xdr:sp>
    <xdr:clientData/>
  </xdr:twoCellAnchor>
  <xdr:twoCellAnchor>
    <xdr:from>
      <xdr:col>19</xdr:col>
      <xdr:colOff>104776</xdr:colOff>
      <xdr:row>42</xdr:row>
      <xdr:rowOff>123825</xdr:rowOff>
    </xdr:from>
    <xdr:to>
      <xdr:col>19</xdr:col>
      <xdr:colOff>514350</xdr:colOff>
      <xdr:row>44</xdr:row>
      <xdr:rowOff>47625</xdr:rowOff>
    </xdr:to>
    <xdr:sp macro="" textlink="">
      <xdr:nvSpPr>
        <xdr:cNvPr id="11" name="楕円 10">
          <a:extLst>
            <a:ext uri="{FF2B5EF4-FFF2-40B4-BE49-F238E27FC236}">
              <a16:creationId xmlns:a16="http://schemas.microsoft.com/office/drawing/2014/main" id="{D9EF91AA-434F-45D2-A3BE-BA3591097975}"/>
            </a:ext>
          </a:extLst>
        </xdr:cNvPr>
        <xdr:cNvSpPr/>
      </xdr:nvSpPr>
      <xdr:spPr>
        <a:xfrm>
          <a:off x="7305676" y="10191750"/>
          <a:ext cx="409574" cy="400050"/>
        </a:xfrm>
        <a:prstGeom prst="ellipse">
          <a:avLst/>
        </a:prstGeom>
        <a:solidFill>
          <a:schemeClr val="bg1"/>
        </a:solidFill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 b="1">
              <a:solidFill>
                <a:srgbClr val="FF0000"/>
              </a:solidFill>
            </a:rPr>
            <a:t>4</a:t>
          </a:r>
          <a:endParaRPr kumimoji="1" lang="ja-JP" altLang="en-US" sz="1200" b="1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209549</xdr:colOff>
      <xdr:row>9</xdr:row>
      <xdr:rowOff>47625</xdr:rowOff>
    </xdr:from>
    <xdr:to>
      <xdr:col>31</xdr:col>
      <xdr:colOff>438149</xdr:colOff>
      <xdr:row>11</xdr:row>
      <xdr:rowOff>142875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AE95FD82-5F99-40B8-A50A-BD3140BC4BF1}"/>
            </a:ext>
          </a:extLst>
        </xdr:cNvPr>
        <xdr:cNvSpPr txBox="1"/>
      </xdr:nvSpPr>
      <xdr:spPr>
        <a:xfrm>
          <a:off x="6610349" y="2181225"/>
          <a:ext cx="5076825" cy="71437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入力はこの色の塗りつぶしのあるセルにお願いします。</a:t>
          </a:r>
        </a:p>
      </xdr:txBody>
    </xdr:sp>
    <xdr:clientData/>
  </xdr:twoCellAnchor>
  <xdr:oneCellAnchor>
    <xdr:from>
      <xdr:col>18</xdr:col>
      <xdr:colOff>152400</xdr:colOff>
      <xdr:row>48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BF8D9578-7155-47F4-81DA-DE6FEADB3C24}"/>
            </a:ext>
          </a:extLst>
        </xdr:cNvPr>
        <xdr:cNvSpPr txBox="1"/>
      </xdr:nvSpPr>
      <xdr:spPr>
        <a:xfrm>
          <a:off x="5667375" y="1196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48</xdr:row>
      <xdr:rowOff>161925</xdr:rowOff>
    </xdr:from>
    <xdr:ext cx="184731" cy="264560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5F74C7F8-DE91-4D4B-A13E-E7E82D232664}"/>
            </a:ext>
          </a:extLst>
        </xdr:cNvPr>
        <xdr:cNvSpPr txBox="1"/>
      </xdr:nvSpPr>
      <xdr:spPr>
        <a:xfrm>
          <a:off x="5667375" y="1355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9524</xdr:colOff>
      <xdr:row>1</xdr:row>
      <xdr:rowOff>171450</xdr:rowOff>
    </xdr:from>
    <xdr:to>
      <xdr:col>31</xdr:col>
      <xdr:colOff>457199</xdr:colOff>
      <xdr:row>4</xdr:row>
      <xdr:rowOff>171450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4E321028-F1F9-4A5F-A1DF-3686513E0DAD}"/>
            </a:ext>
          </a:extLst>
        </xdr:cNvPr>
        <xdr:cNvSpPr txBox="1"/>
      </xdr:nvSpPr>
      <xdr:spPr>
        <a:xfrm>
          <a:off x="6648449" y="409575"/>
          <a:ext cx="5057775" cy="71437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入力はこの色の塗りつぶしのあるセルにお願いします。</a:t>
          </a:r>
        </a:p>
      </xdr:txBody>
    </xdr:sp>
    <xdr:clientData/>
  </xdr:twoCellAnchor>
  <xdr:oneCellAnchor>
    <xdr:from>
      <xdr:col>18</xdr:col>
      <xdr:colOff>152400</xdr:colOff>
      <xdr:row>48</xdr:row>
      <xdr:rowOff>161925</xdr:rowOff>
    </xdr:from>
    <xdr:ext cx="184731" cy="264560"/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9744568F-E469-43EF-9B50-202479775228}"/>
            </a:ext>
          </a:extLst>
        </xdr:cNvPr>
        <xdr:cNvSpPr txBox="1"/>
      </xdr:nvSpPr>
      <xdr:spPr>
        <a:xfrm>
          <a:off x="5667375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48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DE05B57D-156D-4478-AA49-31DF733998B8}"/>
            </a:ext>
          </a:extLst>
        </xdr:cNvPr>
        <xdr:cNvSpPr txBox="1"/>
      </xdr:nvSpPr>
      <xdr:spPr>
        <a:xfrm>
          <a:off x="5667375" y="1355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9524</xdr:colOff>
      <xdr:row>1</xdr:row>
      <xdr:rowOff>171450</xdr:rowOff>
    </xdr:from>
    <xdr:to>
      <xdr:col>31</xdr:col>
      <xdr:colOff>457199</xdr:colOff>
      <xdr:row>4</xdr:row>
      <xdr:rowOff>171450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776F2B10-7C62-4341-9124-F6542828C966}"/>
            </a:ext>
          </a:extLst>
        </xdr:cNvPr>
        <xdr:cNvSpPr txBox="1"/>
      </xdr:nvSpPr>
      <xdr:spPr>
        <a:xfrm>
          <a:off x="6648449" y="409575"/>
          <a:ext cx="5057775" cy="71437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入力はこの色の塗りつぶしのあるセルにお願いします。</a:t>
          </a:r>
        </a:p>
      </xdr:txBody>
    </xdr:sp>
    <xdr:clientData/>
  </xdr:twoCellAnchor>
  <xdr:oneCellAnchor>
    <xdr:from>
      <xdr:col>18</xdr:col>
      <xdr:colOff>152400</xdr:colOff>
      <xdr:row>48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35E2224D-0508-4F50-8240-7CB016883C9C}"/>
            </a:ext>
          </a:extLst>
        </xdr:cNvPr>
        <xdr:cNvSpPr txBox="1"/>
      </xdr:nvSpPr>
      <xdr:spPr>
        <a:xfrm>
          <a:off x="5667375" y="1355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48</xdr:row>
      <xdr:rowOff>161925</xdr:rowOff>
    </xdr:from>
    <xdr:ext cx="184731" cy="264560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DCA01B57-5006-43C5-9010-D5DEBD23604B}"/>
            </a:ext>
          </a:extLst>
        </xdr:cNvPr>
        <xdr:cNvSpPr txBox="1"/>
      </xdr:nvSpPr>
      <xdr:spPr>
        <a:xfrm>
          <a:off x="5667375" y="1355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9524</xdr:colOff>
      <xdr:row>1</xdr:row>
      <xdr:rowOff>171450</xdr:rowOff>
    </xdr:from>
    <xdr:to>
      <xdr:col>31</xdr:col>
      <xdr:colOff>457199</xdr:colOff>
      <xdr:row>4</xdr:row>
      <xdr:rowOff>171450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C8CE6ED-56FB-4FAB-A25A-00F3D440166F}"/>
            </a:ext>
          </a:extLst>
        </xdr:cNvPr>
        <xdr:cNvSpPr txBox="1"/>
      </xdr:nvSpPr>
      <xdr:spPr>
        <a:xfrm>
          <a:off x="6648449" y="409575"/>
          <a:ext cx="5057775" cy="71437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入力はこの色の塗りつぶしのあるセルにお願いします。</a:t>
          </a:r>
        </a:p>
      </xdr:txBody>
    </xdr:sp>
    <xdr:clientData/>
  </xdr:twoCellAnchor>
  <xdr:oneCellAnchor>
    <xdr:from>
      <xdr:col>18</xdr:col>
      <xdr:colOff>152400</xdr:colOff>
      <xdr:row>48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D0FF3589-297B-4741-9586-5603A99ACCA2}"/>
            </a:ext>
          </a:extLst>
        </xdr:cNvPr>
        <xdr:cNvSpPr txBox="1"/>
      </xdr:nvSpPr>
      <xdr:spPr>
        <a:xfrm>
          <a:off x="5667375" y="1355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99809</xdr:colOff>
      <xdr:row>0</xdr:row>
      <xdr:rowOff>85724</xdr:rowOff>
    </xdr:from>
    <xdr:ext cx="8148842" cy="885825"/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18650954-58BD-48F3-98BD-6C9F25E3D13B}"/>
            </a:ext>
          </a:extLst>
        </xdr:cNvPr>
        <xdr:cNvSpPr/>
      </xdr:nvSpPr>
      <xdr:spPr>
        <a:xfrm>
          <a:off x="376034" y="85724"/>
          <a:ext cx="8148842" cy="885825"/>
        </a:xfrm>
        <a:prstGeom prst="rect">
          <a:avLst/>
        </a:prstGeom>
        <a:solidFill>
          <a:srgbClr val="FFFF00">
            <a:alpha val="50000"/>
          </a:srgbClr>
        </a:solidFill>
        <a:ln w="38100">
          <a:solidFill>
            <a:srgbClr val="FF0000"/>
          </a:solidFill>
        </a:ln>
      </xdr:spPr>
      <xdr:txBody>
        <a:bodyPr wrap="none" lIns="91440" tIns="45720" rIns="91440" bIns="4572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ja-JP" sz="1400" b="1"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★　入力等は不要のシートです。　★</a:t>
          </a:r>
          <a:endParaRPr lang="ja-JP" altLang="ja-JP" sz="1400" b="1">
            <a:solidFill>
              <a:srgbClr val="FF0000"/>
            </a:solidFill>
            <a:effectLst/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pPr algn="ctr"/>
          <a:r>
            <a:rPr lang="ja-JP" altLang="en-US" sz="1400" b="1" cap="none" spc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ＭＳ Ｐ明朝" panose="02020600040205080304" pitchFamily="18" charset="-128"/>
              <a:ea typeface="ＭＳ Ｐ明朝" panose="02020600040205080304" pitchFamily="18" charset="-128"/>
            </a:rPr>
            <a:t>このシートは、別のシートで入力された各種項目を反映させ、</a:t>
          </a:r>
          <a:endParaRPr lang="en-US" altLang="ja-JP" sz="1400" b="1" cap="none" spc="0">
            <a:ln w="0"/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pPr algn="ctr"/>
          <a:r>
            <a:rPr lang="ja-JP" altLang="en-US" sz="1400" b="1" cap="none" spc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ＭＳ Ｐ明朝" panose="02020600040205080304" pitchFamily="18" charset="-128"/>
              <a:ea typeface="ＭＳ Ｐ明朝" panose="02020600040205080304" pitchFamily="18" charset="-128"/>
            </a:rPr>
            <a:t>「申請区分」を整理し「補助率を」確認・設定するためのシートです。</a:t>
          </a:r>
          <a:endParaRPr lang="en-US" altLang="ja-JP" sz="1400" b="1" cap="none" spc="0">
            <a:ln w="0"/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E1E7A-C572-4F58-821A-4F2B49308A96}">
  <sheetPr>
    <tabColor rgb="FFFFFF00"/>
  </sheetPr>
  <dimension ref="A1:W121"/>
  <sheetViews>
    <sheetView tabSelected="1" zoomScaleNormal="100" workbookViewId="0">
      <selection activeCell="A2" sqref="A2"/>
    </sheetView>
  </sheetViews>
  <sheetFormatPr defaultRowHeight="18.75"/>
  <cols>
    <col min="1" max="17" width="4.5" customWidth="1"/>
    <col min="18" max="19" width="9" customWidth="1"/>
  </cols>
  <sheetData>
    <row r="1" spans="1:17" ht="24">
      <c r="A1" s="112" t="s">
        <v>22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</row>
    <row r="2" spans="1:17" ht="18.75" customHeight="1"/>
    <row r="3" spans="1:17" ht="18.75" customHeight="1"/>
    <row r="4" spans="1:17" ht="18.75" customHeight="1"/>
    <row r="5" spans="1:17" ht="18.75" customHeight="1"/>
    <row r="6" spans="1:17" ht="18.75" customHeight="1">
      <c r="A6" s="32" t="s">
        <v>17</v>
      </c>
    </row>
    <row r="7" spans="1:17">
      <c r="A7" s="113"/>
      <c r="B7" s="113"/>
      <c r="C7" s="113"/>
      <c r="D7" s="113"/>
      <c r="E7" s="114" t="s">
        <v>18</v>
      </c>
      <c r="F7" s="114"/>
      <c r="G7" s="114"/>
      <c r="H7" s="114"/>
      <c r="I7" s="114"/>
      <c r="J7" s="114"/>
      <c r="K7" s="114"/>
      <c r="L7" s="114"/>
      <c r="M7" s="114"/>
      <c r="N7" s="114"/>
    </row>
    <row r="8" spans="1:17">
      <c r="A8" s="113" t="s">
        <v>23</v>
      </c>
      <c r="B8" s="113"/>
      <c r="C8" s="113"/>
      <c r="D8" s="113"/>
      <c r="E8" s="115" t="s">
        <v>58</v>
      </c>
      <c r="F8" s="116"/>
      <c r="G8" s="116"/>
      <c r="H8" s="116"/>
      <c r="I8" s="116"/>
      <c r="J8" s="116"/>
      <c r="K8" s="116"/>
      <c r="L8" s="116"/>
      <c r="M8" s="116"/>
      <c r="N8" s="116"/>
    </row>
    <row r="9" spans="1:17" ht="18.75" customHeight="1"/>
    <row r="10" spans="1:17">
      <c r="A10" t="s">
        <v>60</v>
      </c>
    </row>
    <row r="12" spans="1:17" ht="18.75" customHeight="1">
      <c r="A12" s="34" t="s">
        <v>61</v>
      </c>
    </row>
    <row r="13" spans="1:17" ht="18.75" customHeight="1">
      <c r="B13" s="117" t="s">
        <v>93</v>
      </c>
      <c r="C13" s="118"/>
      <c r="D13" s="118"/>
      <c r="E13" s="118"/>
      <c r="F13" s="118"/>
      <c r="G13" s="118"/>
      <c r="H13" s="118"/>
      <c r="I13" s="118"/>
      <c r="J13" s="119"/>
    </row>
    <row r="14" spans="1:17" ht="18.75" customHeight="1"/>
    <row r="15" spans="1:17" ht="18.75" customHeight="1">
      <c r="A15" s="34" t="s">
        <v>62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</row>
    <row r="16" spans="1:17" ht="18.75" customHeight="1">
      <c r="A16" s="111" t="s">
        <v>19</v>
      </c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</row>
    <row r="17" spans="1:17" ht="18.75" customHeight="1">
      <c r="A17" s="111"/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Q17" s="111"/>
    </row>
    <row r="18" spans="1:17" ht="18.75" customHeight="1">
      <c r="A18" s="111"/>
      <c r="B18" s="111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11"/>
      <c r="Q18" s="111"/>
    </row>
    <row r="19" spans="1:17" ht="18.75" customHeight="1"/>
    <row r="20" spans="1:17" ht="18.75" customHeight="1">
      <c r="A20" s="34" t="s">
        <v>63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</row>
    <row r="56" spans="1:23" ht="12" customHeight="1"/>
    <row r="57" spans="1:23">
      <c r="A57" s="36" t="s">
        <v>117</v>
      </c>
    </row>
    <row r="58" spans="1:23" ht="24">
      <c r="A58" s="56" t="s">
        <v>96</v>
      </c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8"/>
      <c r="V58" s="58"/>
      <c r="W58" s="58"/>
    </row>
    <row r="59" spans="1:23" ht="24">
      <c r="A59" s="56" t="s">
        <v>114</v>
      </c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8"/>
      <c r="V59" s="58"/>
      <c r="W59" s="58"/>
    </row>
    <row r="60" spans="1:23" ht="24">
      <c r="A60" s="56" t="s">
        <v>115</v>
      </c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8"/>
      <c r="V60" s="58"/>
      <c r="W60" s="58"/>
    </row>
    <row r="61" spans="1:23" ht="24">
      <c r="A61" s="64" t="s">
        <v>98</v>
      </c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8"/>
      <c r="V61" s="58"/>
      <c r="W61" s="58"/>
    </row>
    <row r="62" spans="1:23">
      <c r="A62" s="36" t="s">
        <v>126</v>
      </c>
    </row>
    <row r="63" spans="1:23">
      <c r="A63" s="36" t="s">
        <v>64</v>
      </c>
    </row>
    <row r="64" spans="1:23">
      <c r="A64" s="36" t="s">
        <v>65</v>
      </c>
    </row>
    <row r="66" spans="1:17">
      <c r="A66" s="34" t="s">
        <v>70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</row>
    <row r="67" spans="1:17">
      <c r="A67" s="36" t="s">
        <v>66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</row>
    <row r="68" spans="1:17">
      <c r="A68" s="36" t="s">
        <v>127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</row>
    <row r="69" spans="1:17" ht="18.75" customHeight="1">
      <c r="A69" s="36" t="s">
        <v>67</v>
      </c>
      <c r="B69" s="37"/>
      <c r="C69" s="37"/>
      <c r="D69" s="37"/>
      <c r="E69" s="36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</row>
    <row r="70" spans="1:17">
      <c r="A70" s="36" t="s">
        <v>68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</row>
    <row r="71" spans="1:17">
      <c r="A71" s="37"/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</row>
    <row r="72" spans="1:17">
      <c r="A72" s="37"/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</row>
    <row r="73" spans="1:17">
      <c r="A73" s="37"/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</row>
    <row r="74" spans="1:17">
      <c r="A74" s="37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</row>
    <row r="96" spans="1:1">
      <c r="A96" s="34" t="s">
        <v>97</v>
      </c>
    </row>
    <row r="97" spans="1:1">
      <c r="A97" t="s">
        <v>80</v>
      </c>
    </row>
    <row r="98" spans="1:1">
      <c r="A98" s="36" t="s">
        <v>66</v>
      </c>
    </row>
    <row r="99" spans="1:1">
      <c r="A99" s="36" t="s">
        <v>67</v>
      </c>
    </row>
    <row r="100" spans="1:1">
      <c r="A100" s="36" t="s">
        <v>68</v>
      </c>
    </row>
    <row r="101" spans="1:1">
      <c r="A101" s="36" t="s">
        <v>79</v>
      </c>
    </row>
    <row r="119" spans="1:1">
      <c r="A119" s="34" t="s">
        <v>78</v>
      </c>
    </row>
    <row r="120" spans="1:1">
      <c r="A120" s="53" t="s">
        <v>69</v>
      </c>
    </row>
    <row r="121" spans="1:1">
      <c r="A121" t="s">
        <v>82</v>
      </c>
    </row>
  </sheetData>
  <mergeCells count="7">
    <mergeCell ref="A16:Q18"/>
    <mergeCell ref="A1:Q1"/>
    <mergeCell ref="A7:D7"/>
    <mergeCell ref="E7:N7"/>
    <mergeCell ref="A8:D8"/>
    <mergeCell ref="E8:N8"/>
    <mergeCell ref="B13:J13"/>
  </mergeCells>
  <phoneticPr fontId="3"/>
  <pageMargins left="0.70866141732283472" right="0.70866141732283472" top="0.55118110236220474" bottom="0.55118110236220474" header="0.31496062992125984" footer="0.31496062992125984"/>
  <pageSetup paperSize="9" orientation="portrait" cellComments="asDisplayed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A10AC-AF04-4D2F-A54E-E2FE25C2C3AC}">
  <sheetPr>
    <tabColor rgb="FF00B050"/>
  </sheetPr>
  <dimension ref="A1:AL71"/>
  <sheetViews>
    <sheetView showGridLines="0" zoomScaleNormal="100" zoomScaleSheetLayoutView="100" workbookViewId="0">
      <selection activeCell="A22" sqref="A22"/>
    </sheetView>
  </sheetViews>
  <sheetFormatPr defaultRowHeight="18.75"/>
  <cols>
    <col min="1" max="1" width="8" customWidth="1"/>
    <col min="2" max="4" width="1.625" customWidth="1"/>
    <col min="5" max="20" width="4.25" customWidth="1"/>
    <col min="21" max="22" width="3.125" style="2" customWidth="1"/>
    <col min="23" max="24" width="5.25" style="2" customWidth="1"/>
    <col min="25" max="25" width="14.75" style="2" customWidth="1"/>
    <col min="26" max="30" width="5.25" style="2" customWidth="1"/>
    <col min="31" max="32" width="9" style="2"/>
    <col min="33" max="33" width="9.25" style="2" bestFit="1" customWidth="1"/>
    <col min="34" max="37" width="9" style="2"/>
    <col min="38" max="38" width="9" style="3"/>
  </cols>
  <sheetData>
    <row r="1" spans="1:38" ht="20.25" thickTop="1" thickBot="1">
      <c r="A1" s="18" t="s">
        <v>28</v>
      </c>
      <c r="L1" s="331" t="s">
        <v>92</v>
      </c>
      <c r="M1" s="332"/>
      <c r="N1" s="333"/>
      <c r="O1" s="334">
        <f>Y19</f>
        <v>0</v>
      </c>
      <c r="P1" s="335"/>
      <c r="Q1" s="335"/>
      <c r="R1" s="335"/>
      <c r="S1" s="335"/>
      <c r="T1" s="336"/>
    </row>
    <row r="2" spans="1:38" s="8" customFormat="1" ht="19.5" thickTop="1">
      <c r="A2" s="179" t="s">
        <v>30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7"/>
      <c r="V2" s="2"/>
      <c r="W2" s="55" t="s">
        <v>123</v>
      </c>
      <c r="X2" s="6"/>
      <c r="Y2" s="6"/>
      <c r="Z2" s="6"/>
      <c r="AA2" s="6"/>
      <c r="AB2" s="4"/>
      <c r="AC2" s="6"/>
      <c r="AD2" s="29" t="s">
        <v>20</v>
      </c>
      <c r="AE2" s="6"/>
      <c r="AF2" s="7"/>
      <c r="AG2" s="55" t="s">
        <v>86</v>
      </c>
      <c r="AH2" s="7"/>
      <c r="AI2" s="7"/>
      <c r="AJ2" s="7"/>
      <c r="AK2" s="7"/>
      <c r="AL2" s="7"/>
    </row>
    <row r="3" spans="1:38">
      <c r="A3" s="181" t="s">
        <v>123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W3" s="55"/>
      <c r="X3" s="4"/>
      <c r="Y3" s="4"/>
      <c r="Z3" s="4"/>
      <c r="AA3" s="4"/>
      <c r="AB3" s="4"/>
      <c r="AC3" s="4"/>
      <c r="AD3" s="30" t="s">
        <v>21</v>
      </c>
      <c r="AE3" s="4"/>
      <c r="AG3" s="55" t="s">
        <v>87</v>
      </c>
    </row>
    <row r="4" spans="1:38">
      <c r="A4" s="27"/>
      <c r="B4" s="27"/>
      <c r="C4" s="27"/>
      <c r="D4" s="27"/>
      <c r="E4" s="272" t="e">
        <f>"※申請区分："&amp;Y29</f>
        <v>#N/A</v>
      </c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W4" s="6"/>
      <c r="X4" s="4"/>
      <c r="Y4" s="4"/>
      <c r="Z4" s="4"/>
      <c r="AA4" s="4"/>
      <c r="AB4" s="4"/>
      <c r="AC4" s="4"/>
      <c r="AD4" s="30"/>
      <c r="AE4" s="4"/>
      <c r="AG4" s="55" t="s">
        <v>88</v>
      </c>
    </row>
    <row r="5" spans="1:38">
      <c r="A5" s="54" t="s">
        <v>81</v>
      </c>
      <c r="B5" s="79"/>
      <c r="C5" s="79"/>
      <c r="D5" s="79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8" t="s">
        <v>59</v>
      </c>
      <c r="T5" s="82" t="e">
        <f>【入力不要】補助率確認!G4</f>
        <v>#N/A</v>
      </c>
      <c r="W5" s="6"/>
      <c r="X5" s="4"/>
      <c r="Y5" s="4"/>
      <c r="Z5" s="4"/>
      <c r="AA5" s="4"/>
      <c r="AB5" s="4"/>
      <c r="AC5" s="4"/>
      <c r="AD5" s="30"/>
      <c r="AE5" s="4"/>
      <c r="AG5" s="55" t="s">
        <v>89</v>
      </c>
    </row>
    <row r="6" spans="1:38" ht="19.5" thickBot="1">
      <c r="A6" s="81" t="s">
        <v>125</v>
      </c>
      <c r="B6" s="80"/>
      <c r="C6" s="80"/>
      <c r="D6" s="80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28"/>
      <c r="T6" s="33"/>
      <c r="W6" s="6"/>
      <c r="X6" s="4"/>
      <c r="Y6" s="4"/>
      <c r="Z6" s="4"/>
      <c r="AA6" s="4"/>
      <c r="AB6" s="4"/>
      <c r="AC6" s="4"/>
      <c r="AD6" s="30"/>
      <c r="AE6" s="4"/>
      <c r="AG6" s="55" t="s">
        <v>90</v>
      </c>
    </row>
    <row r="7" spans="1:38" s="1" customFormat="1" ht="17.25" customHeight="1" thickTop="1" thickBot="1">
      <c r="A7" s="276" t="s">
        <v>26</v>
      </c>
      <c r="B7" s="277"/>
      <c r="C7" s="277"/>
      <c r="D7" s="278"/>
      <c r="E7" s="250" t="s">
        <v>0</v>
      </c>
      <c r="F7" s="251"/>
      <c r="G7" s="251"/>
      <c r="H7" s="252"/>
      <c r="I7" s="182" t="s">
        <v>11</v>
      </c>
      <c r="J7" s="183"/>
      <c r="K7" s="183"/>
      <c r="L7" s="184"/>
      <c r="M7" s="236" t="s">
        <v>1</v>
      </c>
      <c r="N7" s="237"/>
      <c r="O7" s="237"/>
      <c r="P7" s="238"/>
      <c r="Q7" s="182" t="s">
        <v>24</v>
      </c>
      <c r="R7" s="183"/>
      <c r="S7" s="183"/>
      <c r="T7" s="18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55" t="s">
        <v>91</v>
      </c>
      <c r="AH7" s="4"/>
      <c r="AI7" s="4"/>
      <c r="AJ7" s="4"/>
      <c r="AK7" s="4"/>
      <c r="AL7" s="5"/>
    </row>
    <row r="8" spans="1:38" s="1" customFormat="1" ht="17.25" customHeight="1" thickBot="1">
      <c r="A8" s="279"/>
      <c r="B8" s="180"/>
      <c r="C8" s="180"/>
      <c r="D8" s="280"/>
      <c r="E8" s="253"/>
      <c r="F8" s="254"/>
      <c r="G8" s="254"/>
      <c r="H8" s="255"/>
      <c r="I8" s="185"/>
      <c r="J8" s="186"/>
      <c r="K8" s="186"/>
      <c r="L8" s="187"/>
      <c r="M8" s="239" t="s">
        <v>2</v>
      </c>
      <c r="N8" s="240"/>
      <c r="O8" s="240"/>
      <c r="P8" s="241"/>
      <c r="Q8" s="185"/>
      <c r="R8" s="186"/>
      <c r="S8" s="186"/>
      <c r="T8" s="187"/>
      <c r="U8" s="4"/>
      <c r="V8" s="4"/>
      <c r="W8" s="6"/>
      <c r="X8" s="4"/>
      <c r="Y8" s="105" t="s">
        <v>113</v>
      </c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18" customHeight="1" thickBot="1">
      <c r="A9" s="279"/>
      <c r="B9" s="180"/>
      <c r="C9" s="180"/>
      <c r="D9" s="280"/>
      <c r="E9" s="143">
        <f>'１年目 (LC-ZEB)'!E9+'２年目 (LC-ZEB)'!E9+'３年目 (LC-ZEB)'!E9</f>
        <v>0</v>
      </c>
      <c r="F9" s="144"/>
      <c r="G9" s="144"/>
      <c r="H9" s="52" t="s">
        <v>3</v>
      </c>
      <c r="I9" s="143">
        <f>'１年目 (LC-ZEB)'!I9+'２年目 (LC-ZEB)'!I9+'３年目 (LC-ZEB)'!I9</f>
        <v>0</v>
      </c>
      <c r="J9" s="144"/>
      <c r="K9" s="144"/>
      <c r="L9" s="52" t="s">
        <v>3</v>
      </c>
      <c r="M9" s="143">
        <f>'１年目 (LC-ZEB)'!M9+'２年目 (LC-ZEB)'!M9+'３年目 (LC-ZEB)'!M9</f>
        <v>0</v>
      </c>
      <c r="N9" s="144"/>
      <c r="O9" s="144"/>
      <c r="P9" s="52" t="s">
        <v>3</v>
      </c>
      <c r="Q9" s="191">
        <f>IF(K46=Y9,K46,Y8)</f>
        <v>0</v>
      </c>
      <c r="R9" s="192"/>
      <c r="S9" s="192"/>
      <c r="T9" s="52" t="s">
        <v>3</v>
      </c>
      <c r="U9" s="4"/>
      <c r="V9" s="4"/>
      <c r="W9" s="4"/>
      <c r="X9" s="4"/>
      <c r="Y9" s="104">
        <f>'１年目 (LC-ZEB)'!Q9+'２年目 (LC-ZEB)'!Q9+'３年目 (LC-ZEB)'!Q9</f>
        <v>0</v>
      </c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3.25" customHeight="1" thickTop="1" thickBot="1">
      <c r="A10" s="279"/>
      <c r="B10" s="180"/>
      <c r="C10" s="180"/>
      <c r="D10" s="280"/>
      <c r="E10" s="250" t="s">
        <v>5</v>
      </c>
      <c r="F10" s="251"/>
      <c r="G10" s="251"/>
      <c r="H10" s="252"/>
      <c r="I10" s="257" t="s">
        <v>10</v>
      </c>
      <c r="J10" s="258"/>
      <c r="K10" s="258"/>
      <c r="L10" s="259"/>
      <c r="M10" s="229" t="s">
        <v>7</v>
      </c>
      <c r="N10" s="230"/>
      <c r="O10" s="230"/>
      <c r="P10" s="231"/>
      <c r="Q10" s="229" t="s">
        <v>9</v>
      </c>
      <c r="R10" s="230"/>
      <c r="S10" s="230"/>
      <c r="T10" s="231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26.1" customHeight="1" thickBot="1">
      <c r="A11" s="279"/>
      <c r="B11" s="180"/>
      <c r="C11" s="180"/>
      <c r="D11" s="280"/>
      <c r="E11" s="253"/>
      <c r="F11" s="254"/>
      <c r="G11" s="254"/>
      <c r="H11" s="255"/>
      <c r="I11" s="273" t="s">
        <v>6</v>
      </c>
      <c r="J11" s="274"/>
      <c r="K11" s="274"/>
      <c r="L11" s="275"/>
      <c r="M11" s="273" t="s">
        <v>8</v>
      </c>
      <c r="N11" s="274"/>
      <c r="O11" s="274"/>
      <c r="P11" s="275"/>
      <c r="Q11" s="245" t="s">
        <v>20</v>
      </c>
      <c r="R11" s="246"/>
      <c r="S11" s="246"/>
      <c r="T11" s="83" t="e">
        <f>IF(Q11="(7)×補助率",T5,"")</f>
        <v>#N/A</v>
      </c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customHeight="1" thickBot="1">
      <c r="A12" s="281"/>
      <c r="B12" s="282"/>
      <c r="C12" s="282"/>
      <c r="D12" s="283"/>
      <c r="E12" s="143" t="str">
        <f>IF('１年目 (LC-ZEB)'!E12="-","-",'１年目 (LC-ZEB)'!E12+'２年目 (LC-ZEB)'!E12+'３年目 (LC-ZEB)'!E12)</f>
        <v>-</v>
      </c>
      <c r="F12" s="144"/>
      <c r="G12" s="144"/>
      <c r="H12" s="52" t="s">
        <v>3</v>
      </c>
      <c r="I12" s="143">
        <f>'１年目 (LC-ZEB)'!I12+'２年目 (LC-ZEB)'!I12+'３年目 (LC-ZEB)'!I12</f>
        <v>0</v>
      </c>
      <c r="J12" s="144"/>
      <c r="K12" s="144"/>
      <c r="L12" s="52" t="s">
        <v>3</v>
      </c>
      <c r="M12" s="143">
        <f>'１年目 (LC-ZEB)'!M12+'２年目 (LC-ZEB)'!M12+'３年目 (LC-ZEB)'!M12</f>
        <v>0</v>
      </c>
      <c r="N12" s="144"/>
      <c r="O12" s="144"/>
      <c r="P12" s="52" t="s">
        <v>3</v>
      </c>
      <c r="Q12" s="143" t="e">
        <f>'１年目 (LC-ZEB)'!Q12+'２年目 (LC-ZEB)'!Q12+'３年目 (LC-ZEB)'!Q12</f>
        <v>#N/A</v>
      </c>
      <c r="R12" s="144"/>
      <c r="S12" s="144"/>
      <c r="T12" s="52" t="s">
        <v>3</v>
      </c>
      <c r="U12" s="4"/>
      <c r="V12" s="5"/>
      <c r="W12" s="5"/>
      <c r="X12" s="4"/>
      <c r="Y12" s="4"/>
      <c r="Z12" s="6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20.25" thickTop="1" thickBot="1">
      <c r="A13" s="94" t="s">
        <v>107</v>
      </c>
      <c r="B13" s="81"/>
      <c r="C13" s="81"/>
      <c r="D13" s="81"/>
      <c r="E13" s="95"/>
      <c r="F13" s="96"/>
      <c r="G13" s="96"/>
      <c r="H13" s="97"/>
      <c r="I13" s="95"/>
      <c r="J13" s="96"/>
      <c r="K13" s="96"/>
      <c r="L13" s="97"/>
      <c r="M13" s="95"/>
      <c r="N13" s="96"/>
      <c r="O13" s="96"/>
      <c r="P13" s="97"/>
      <c r="Q13" s="95"/>
      <c r="R13" s="96"/>
      <c r="S13" s="96"/>
      <c r="T13" s="97"/>
      <c r="U13" s="4"/>
      <c r="V13" s="5"/>
      <c r="W13" s="5"/>
      <c r="X13" s="4"/>
      <c r="Y13" s="4"/>
      <c r="Z13" s="6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5"/>
    </row>
    <row r="14" spans="1:38" s="1" customFormat="1" ht="17.25" customHeight="1" thickTop="1">
      <c r="A14" s="145" t="s">
        <v>100</v>
      </c>
      <c r="B14" s="146"/>
      <c r="C14" s="146"/>
      <c r="D14" s="147"/>
      <c r="E14" s="154" t="s">
        <v>124</v>
      </c>
      <c r="F14" s="154"/>
      <c r="G14" s="154"/>
      <c r="H14" s="155"/>
      <c r="I14" s="154" t="s">
        <v>118</v>
      </c>
      <c r="J14" s="154"/>
      <c r="K14" s="154"/>
      <c r="L14" s="155"/>
      <c r="M14" s="260" t="s">
        <v>119</v>
      </c>
      <c r="N14" s="154"/>
      <c r="O14" s="154"/>
      <c r="P14" s="155"/>
      <c r="Q14" s="264" t="s">
        <v>120</v>
      </c>
      <c r="R14" s="265"/>
      <c r="S14" s="265"/>
      <c r="T14" s="266"/>
      <c r="U14" s="4"/>
      <c r="V14" s="5"/>
      <c r="W14" s="5"/>
      <c r="X14" s="4"/>
      <c r="Y14" s="137" t="s">
        <v>116</v>
      </c>
      <c r="Z14" s="139"/>
      <c r="AA14" s="140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5"/>
    </row>
    <row r="15" spans="1:38" s="1" customFormat="1" ht="17.25" thickBot="1">
      <c r="A15" s="148"/>
      <c r="B15" s="149"/>
      <c r="C15" s="149"/>
      <c r="D15" s="150"/>
      <c r="E15" s="156"/>
      <c r="F15" s="156"/>
      <c r="G15" s="156"/>
      <c r="H15" s="157"/>
      <c r="I15" s="156"/>
      <c r="J15" s="156"/>
      <c r="K15" s="156"/>
      <c r="L15" s="157"/>
      <c r="M15" s="261"/>
      <c r="N15" s="262"/>
      <c r="O15" s="262"/>
      <c r="P15" s="263"/>
      <c r="Q15" s="267" t="s">
        <v>121</v>
      </c>
      <c r="R15" s="268"/>
      <c r="S15" s="268"/>
      <c r="T15" s="269"/>
      <c r="U15" s="4"/>
      <c r="V15" s="5"/>
      <c r="W15" s="5"/>
      <c r="X15" s="4"/>
      <c r="Y15" s="138"/>
      <c r="Z15" s="141"/>
      <c r="AA15" s="14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5"/>
    </row>
    <row r="16" spans="1:38" s="1" customFormat="1" ht="18" customHeight="1" thickBot="1">
      <c r="A16" s="151"/>
      <c r="B16" s="152"/>
      <c r="C16" s="152"/>
      <c r="D16" s="153"/>
      <c r="E16" s="143">
        <f>'１年目 (LC-ZEB)'!E16+'２年目 (LC-ZEB)'!E16+'３年目 (LC-ZEB)'!E16</f>
        <v>0</v>
      </c>
      <c r="F16" s="144"/>
      <c r="G16" s="144"/>
      <c r="H16" s="84" t="s">
        <v>3</v>
      </c>
      <c r="I16" s="143">
        <f>IF(K51=Y16,K51,Y8)</f>
        <v>0</v>
      </c>
      <c r="J16" s="144"/>
      <c r="K16" s="144"/>
      <c r="L16" s="84" t="s">
        <v>3</v>
      </c>
      <c r="M16" s="143">
        <f>'１年目 (LC-ZEB)'!M16+'２年目 (LC-ZEB)'!M16+'３年目 (LC-ZEB)'!M16</f>
        <v>0</v>
      </c>
      <c r="N16" s="144"/>
      <c r="O16" s="144"/>
      <c r="P16" s="85" t="s">
        <v>101</v>
      </c>
      <c r="Q16" s="143" t="e">
        <f>'１年目 (LC-ZEB)'!Q16+'２年目 (LC-ZEB)'!Q16+'３年目 (LC-ZEB)'!Q16</f>
        <v>#N/A</v>
      </c>
      <c r="R16" s="144"/>
      <c r="S16" s="144"/>
      <c r="T16" s="86" t="s">
        <v>16</v>
      </c>
      <c r="U16" s="4"/>
      <c r="V16" s="5"/>
      <c r="W16" s="5"/>
      <c r="X16" s="4"/>
      <c r="Y16" s="104">
        <f>'１年目 (LC-ZEB)'!I16+'２年目 (LC-ZEB)'!I16+'３年目 (LC-ZEB)'!I16</f>
        <v>0</v>
      </c>
      <c r="Z16" s="6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5"/>
    </row>
    <row r="17" spans="1:38" s="1" customFormat="1" ht="9" customHeight="1" thickTop="1" thickBot="1">
      <c r="A17" s="98"/>
      <c r="B17" s="98"/>
      <c r="C17" s="98"/>
      <c r="D17" s="98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4"/>
      <c r="V17" s="5"/>
      <c r="W17" s="5"/>
      <c r="X17" s="4"/>
      <c r="Y17" s="4"/>
      <c r="Z17" s="6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27.75" customHeight="1" thickTop="1" thickBot="1">
      <c r="A18" s="98"/>
      <c r="B18" s="98"/>
      <c r="C18" s="98"/>
      <c r="D18" s="98"/>
      <c r="E18" s="130" t="s">
        <v>108</v>
      </c>
      <c r="F18" s="130"/>
      <c r="G18" s="130"/>
      <c r="H18" s="130"/>
      <c r="I18" s="176" t="str">
        <f>IF('１年目 (LC-ZEB)'!I18="-","-",'１年目 (LC-ZEB)'!I18+'２年目 (LC-ZEB)'!I18+'３年目 (LC-ZEB)'!I18)</f>
        <v>-</v>
      </c>
      <c r="J18" s="177"/>
      <c r="K18" s="177"/>
      <c r="L18" s="100" t="s">
        <v>101</v>
      </c>
      <c r="M18" s="178" t="s">
        <v>109</v>
      </c>
      <c r="N18" s="178"/>
      <c r="O18" s="178"/>
      <c r="P18" s="178"/>
      <c r="Q18" s="270" t="e">
        <f>'１年目 (LC-ZEB)'!Q18+'２年目 (LC-ZEB)'!Q18+'３年目 (LC-ZEB)'!Q18</f>
        <v>#N/A</v>
      </c>
      <c r="R18" s="271"/>
      <c r="S18" s="271"/>
      <c r="T18" s="107" t="s">
        <v>16</v>
      </c>
      <c r="U18" s="4"/>
      <c r="V18" s="5"/>
      <c r="W18" s="5"/>
      <c r="X18" s="4"/>
      <c r="Y18" s="4"/>
      <c r="Z18" s="6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5"/>
    </row>
    <row r="19" spans="1:38" s="1" customFormat="1" ht="18" thickTop="1" thickBot="1">
      <c r="A19" s="256" t="s">
        <v>27</v>
      </c>
      <c r="B19" s="256"/>
      <c r="C19" s="256"/>
      <c r="D19" s="256"/>
      <c r="E19" s="256"/>
      <c r="F19" s="256"/>
      <c r="G19" s="256"/>
      <c r="H19" s="256"/>
      <c r="I19" s="256"/>
      <c r="J19" s="256"/>
      <c r="K19" s="256"/>
      <c r="L19" s="256"/>
      <c r="M19" s="256"/>
      <c r="N19" s="256"/>
      <c r="O19" s="256"/>
      <c r="P19" s="256"/>
      <c r="Q19" s="65"/>
      <c r="R19" s="65"/>
      <c r="S19" s="65"/>
      <c r="T19" s="65"/>
      <c r="U19" s="4"/>
      <c r="V19" s="5"/>
      <c r="W19" s="232" t="s">
        <v>92</v>
      </c>
      <c r="X19" s="233"/>
      <c r="Y19" s="120"/>
      <c r="Z19" s="120"/>
      <c r="AA19" s="120"/>
      <c r="AB19" s="121"/>
      <c r="AC19" s="4"/>
      <c r="AD19" s="4"/>
      <c r="AE19" s="4"/>
      <c r="AF19" s="4"/>
      <c r="AG19" s="4"/>
      <c r="AH19" s="4"/>
      <c r="AI19" s="4"/>
      <c r="AJ19" s="4"/>
      <c r="AK19" s="4"/>
      <c r="AL19" s="5"/>
    </row>
    <row r="20" spans="1:38" s="1" customFormat="1" ht="18" customHeight="1" thickTop="1" thickBot="1">
      <c r="A20" s="16" t="s">
        <v>12</v>
      </c>
      <c r="B20" s="287" t="s">
        <v>4</v>
      </c>
      <c r="C20" s="248"/>
      <c r="D20" s="248"/>
      <c r="E20" s="248"/>
      <c r="F20" s="248"/>
      <c r="G20" s="248"/>
      <c r="H20" s="248"/>
      <c r="I20" s="248"/>
      <c r="J20" s="248"/>
      <c r="K20" s="247" t="s">
        <v>14</v>
      </c>
      <c r="L20" s="248"/>
      <c r="M20" s="248"/>
      <c r="N20" s="248"/>
      <c r="O20" s="248"/>
      <c r="P20" s="249"/>
      <c r="Q20" s="247" t="s">
        <v>15</v>
      </c>
      <c r="R20" s="248"/>
      <c r="S20" s="248"/>
      <c r="T20" s="249"/>
      <c r="U20" s="4"/>
      <c r="V20" s="4"/>
      <c r="W20" s="234"/>
      <c r="X20" s="235"/>
      <c r="Y20" s="122"/>
      <c r="Z20" s="122"/>
      <c r="AA20" s="122"/>
      <c r="AB20" s="123"/>
      <c r="AC20" s="4"/>
      <c r="AD20" s="4"/>
      <c r="AE20" s="4"/>
      <c r="AF20" s="4"/>
      <c r="AG20" s="4"/>
      <c r="AH20" s="4"/>
      <c r="AI20" s="4"/>
      <c r="AJ20" s="4"/>
      <c r="AK20" s="4"/>
      <c r="AL20" s="5"/>
    </row>
    <row r="21" spans="1:38" s="1" customFormat="1" ht="17.25" customHeight="1" thickTop="1">
      <c r="A21" s="92"/>
      <c r="B21" s="170" t="s">
        <v>106</v>
      </c>
      <c r="C21" s="171"/>
      <c r="D21" s="171"/>
      <c r="E21" s="171"/>
      <c r="F21" s="171"/>
      <c r="G21" s="171"/>
      <c r="H21" s="171"/>
      <c r="I21" s="171"/>
      <c r="J21" s="172"/>
      <c r="K21" s="242"/>
      <c r="L21" s="243"/>
      <c r="M21" s="243"/>
      <c r="N21" s="243"/>
      <c r="O21" s="243"/>
      <c r="P21" s="244"/>
      <c r="Q21" s="188"/>
      <c r="R21" s="189"/>
      <c r="S21" s="189"/>
      <c r="T21" s="190"/>
      <c r="U21" s="4"/>
      <c r="V21" s="4"/>
      <c r="W21" s="203" t="s">
        <v>55</v>
      </c>
      <c r="X21" s="204"/>
      <c r="Y21" s="211" t="s">
        <v>95</v>
      </c>
      <c r="Z21" s="212"/>
      <c r="AA21" s="212"/>
      <c r="AB21" s="213"/>
      <c r="AC21" s="4"/>
      <c r="AD21" s="4"/>
      <c r="AE21" s="4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17"/>
      <c r="B22" s="131"/>
      <c r="C22" s="132"/>
      <c r="D22" s="132"/>
      <c r="E22" s="132"/>
      <c r="F22" s="132"/>
      <c r="G22" s="132"/>
      <c r="H22" s="132"/>
      <c r="I22" s="132"/>
      <c r="J22" s="133"/>
      <c r="K22" s="134"/>
      <c r="L22" s="135"/>
      <c r="M22" s="135"/>
      <c r="N22" s="135"/>
      <c r="O22" s="135"/>
      <c r="P22" s="136"/>
      <c r="Q22" s="124"/>
      <c r="R22" s="125"/>
      <c r="S22" s="125"/>
      <c r="T22" s="126"/>
      <c r="U22" s="4"/>
      <c r="V22" s="4"/>
      <c r="W22" s="205"/>
      <c r="X22" s="206"/>
      <c r="Y22" s="214"/>
      <c r="Z22" s="215"/>
      <c r="AA22" s="215"/>
      <c r="AB22" s="216"/>
      <c r="AC22" s="4"/>
      <c r="AD22" s="4"/>
      <c r="AE22" s="4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17"/>
      <c r="B23" s="131"/>
      <c r="C23" s="132"/>
      <c r="D23" s="132"/>
      <c r="E23" s="132"/>
      <c r="F23" s="132"/>
      <c r="G23" s="132"/>
      <c r="H23" s="132"/>
      <c r="I23" s="132"/>
      <c r="J23" s="133"/>
      <c r="K23" s="134"/>
      <c r="L23" s="135"/>
      <c r="M23" s="135"/>
      <c r="N23" s="135"/>
      <c r="O23" s="135"/>
      <c r="P23" s="136"/>
      <c r="Q23" s="127"/>
      <c r="R23" s="128"/>
      <c r="S23" s="128"/>
      <c r="T23" s="129"/>
      <c r="U23" s="4"/>
      <c r="V23" s="4"/>
      <c r="W23" s="207" t="s">
        <v>56</v>
      </c>
      <c r="X23" s="206"/>
      <c r="Y23" s="217"/>
      <c r="Z23" s="218"/>
      <c r="AA23" s="218"/>
      <c r="AB23" s="219"/>
      <c r="AC23" s="4"/>
      <c r="AD23" s="4"/>
      <c r="AE23" s="4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17"/>
      <c r="B24" s="131"/>
      <c r="C24" s="132"/>
      <c r="D24" s="132"/>
      <c r="E24" s="132"/>
      <c r="F24" s="132"/>
      <c r="G24" s="132"/>
      <c r="H24" s="132"/>
      <c r="I24" s="132"/>
      <c r="J24" s="133"/>
      <c r="K24" s="134"/>
      <c r="L24" s="135"/>
      <c r="M24" s="135"/>
      <c r="N24" s="135"/>
      <c r="O24" s="135"/>
      <c r="P24" s="136"/>
      <c r="Q24" s="124"/>
      <c r="R24" s="125"/>
      <c r="S24" s="125"/>
      <c r="T24" s="126"/>
      <c r="U24" s="4"/>
      <c r="V24" s="4"/>
      <c r="W24" s="205"/>
      <c r="X24" s="206"/>
      <c r="Y24" s="220"/>
      <c r="Z24" s="218"/>
      <c r="AA24" s="218"/>
      <c r="AB24" s="219"/>
      <c r="AC24" s="4"/>
      <c r="AD24" s="4"/>
      <c r="AE24" s="4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17"/>
      <c r="B25" s="131"/>
      <c r="C25" s="132"/>
      <c r="D25" s="132"/>
      <c r="E25" s="132"/>
      <c r="F25" s="132"/>
      <c r="G25" s="132"/>
      <c r="H25" s="132"/>
      <c r="I25" s="132"/>
      <c r="J25" s="133"/>
      <c r="K25" s="134"/>
      <c r="L25" s="135"/>
      <c r="M25" s="135"/>
      <c r="N25" s="135"/>
      <c r="O25" s="135"/>
      <c r="P25" s="136"/>
      <c r="Q25" s="124"/>
      <c r="R25" s="125"/>
      <c r="S25" s="125"/>
      <c r="T25" s="126"/>
      <c r="U25" s="4"/>
      <c r="V25" s="4"/>
      <c r="W25" s="208" t="s">
        <v>46</v>
      </c>
      <c r="X25" s="209"/>
      <c r="Y25" s="197"/>
      <c r="Z25" s="326"/>
      <c r="AA25" s="326"/>
      <c r="AB25" s="329" t="s">
        <v>94</v>
      </c>
      <c r="AC25" s="4"/>
      <c r="AD25" s="4"/>
      <c r="AE25" s="4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17"/>
      <c r="B26" s="131"/>
      <c r="C26" s="132"/>
      <c r="D26" s="132"/>
      <c r="E26" s="132"/>
      <c r="F26" s="132"/>
      <c r="G26" s="132"/>
      <c r="H26" s="132"/>
      <c r="I26" s="132"/>
      <c r="J26" s="133"/>
      <c r="K26" s="134"/>
      <c r="L26" s="135"/>
      <c r="M26" s="135"/>
      <c r="N26" s="135"/>
      <c r="O26" s="135"/>
      <c r="P26" s="136"/>
      <c r="Q26" s="124"/>
      <c r="R26" s="125"/>
      <c r="S26" s="125"/>
      <c r="T26" s="126"/>
      <c r="U26" s="4"/>
      <c r="V26" s="4"/>
      <c r="W26" s="210"/>
      <c r="X26" s="204"/>
      <c r="Y26" s="327"/>
      <c r="Z26" s="328"/>
      <c r="AA26" s="328"/>
      <c r="AB26" s="330"/>
      <c r="AC26" s="26"/>
      <c r="AD26" s="4"/>
      <c r="AE26" s="4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17"/>
      <c r="B27" s="131"/>
      <c r="C27" s="132"/>
      <c r="D27" s="132"/>
      <c r="E27" s="132"/>
      <c r="F27" s="132"/>
      <c r="G27" s="132"/>
      <c r="H27" s="132"/>
      <c r="I27" s="132"/>
      <c r="J27" s="133"/>
      <c r="K27" s="134"/>
      <c r="L27" s="135"/>
      <c r="M27" s="135"/>
      <c r="N27" s="135"/>
      <c r="O27" s="135"/>
      <c r="P27" s="136"/>
      <c r="Q27" s="124"/>
      <c r="R27" s="125"/>
      <c r="S27" s="125"/>
      <c r="T27" s="126"/>
      <c r="U27" s="4"/>
      <c r="V27" s="4"/>
      <c r="W27" s="221" t="s">
        <v>45</v>
      </c>
      <c r="X27" s="222"/>
      <c r="Y27" s="197"/>
      <c r="Z27" s="198"/>
      <c r="AA27" s="198"/>
      <c r="AB27" s="199"/>
      <c r="AC27" s="26"/>
      <c r="AD27" s="4"/>
      <c r="AE27" s="4"/>
      <c r="AF27" s="4"/>
      <c r="AG27" s="4"/>
      <c r="AH27" s="4"/>
      <c r="AI27" s="4"/>
      <c r="AJ27" s="4"/>
      <c r="AK27" s="4"/>
      <c r="AL27" s="5"/>
    </row>
    <row r="28" spans="1:38" s="1" customFormat="1" ht="16.5" customHeight="1" thickBot="1">
      <c r="A28" s="17"/>
      <c r="B28" s="131"/>
      <c r="C28" s="132"/>
      <c r="D28" s="132"/>
      <c r="E28" s="132"/>
      <c r="F28" s="132"/>
      <c r="G28" s="132"/>
      <c r="H28" s="132"/>
      <c r="I28" s="132"/>
      <c r="J28" s="133"/>
      <c r="K28" s="134"/>
      <c r="L28" s="135"/>
      <c r="M28" s="135"/>
      <c r="N28" s="135"/>
      <c r="O28" s="135"/>
      <c r="P28" s="136"/>
      <c r="Q28" s="127"/>
      <c r="R28" s="128"/>
      <c r="S28" s="128"/>
      <c r="T28" s="129"/>
      <c r="U28" s="4"/>
      <c r="V28" s="4"/>
      <c r="W28" s="223"/>
      <c r="X28" s="224"/>
      <c r="Y28" s="200"/>
      <c r="Z28" s="201"/>
      <c r="AA28" s="201"/>
      <c r="AB28" s="202"/>
      <c r="AC28" s="26"/>
      <c r="AD28" s="4"/>
      <c r="AE28" s="4"/>
      <c r="AF28" s="4"/>
      <c r="AG28" s="4"/>
      <c r="AH28" s="4"/>
      <c r="AI28" s="4"/>
      <c r="AJ28" s="4"/>
      <c r="AK28" s="4"/>
      <c r="AL28" s="5"/>
    </row>
    <row r="29" spans="1:38" s="1" customFormat="1" ht="16.5" customHeight="1" thickTop="1">
      <c r="A29" s="17"/>
      <c r="B29" s="131"/>
      <c r="C29" s="132"/>
      <c r="D29" s="132"/>
      <c r="E29" s="132"/>
      <c r="F29" s="132"/>
      <c r="G29" s="132"/>
      <c r="H29" s="132"/>
      <c r="I29" s="132"/>
      <c r="J29" s="133"/>
      <c r="K29" s="134"/>
      <c r="L29" s="135"/>
      <c r="M29" s="135"/>
      <c r="N29" s="135"/>
      <c r="O29" s="135"/>
      <c r="P29" s="136"/>
      <c r="Q29" s="124"/>
      <c r="R29" s="125"/>
      <c r="S29" s="125"/>
      <c r="T29" s="126"/>
      <c r="U29" s="4"/>
      <c r="V29" s="4"/>
      <c r="W29" s="225" t="s">
        <v>57</v>
      </c>
      <c r="X29" s="226"/>
      <c r="Y29" s="193" t="e">
        <f>【入力不要】補助率確認!F4</f>
        <v>#N/A</v>
      </c>
      <c r="Z29" s="193"/>
      <c r="AA29" s="193"/>
      <c r="AB29" s="193"/>
      <c r="AC29" s="193"/>
      <c r="AD29" s="193"/>
      <c r="AE29" s="193"/>
      <c r="AF29" s="193"/>
      <c r="AG29" s="194"/>
      <c r="AH29" s="4"/>
      <c r="AI29" s="4"/>
      <c r="AJ29" s="4"/>
      <c r="AK29" s="4"/>
      <c r="AL29" s="5"/>
    </row>
    <row r="30" spans="1:38" s="1" customFormat="1" ht="16.5" customHeight="1" thickBot="1">
      <c r="A30" s="17"/>
      <c r="B30" s="131"/>
      <c r="C30" s="132"/>
      <c r="D30" s="132"/>
      <c r="E30" s="132"/>
      <c r="F30" s="132"/>
      <c r="G30" s="132"/>
      <c r="H30" s="132"/>
      <c r="I30" s="132"/>
      <c r="J30" s="133"/>
      <c r="K30" s="134"/>
      <c r="L30" s="135"/>
      <c r="M30" s="135"/>
      <c r="N30" s="135"/>
      <c r="O30" s="135"/>
      <c r="P30" s="136"/>
      <c r="Q30" s="124"/>
      <c r="R30" s="125"/>
      <c r="S30" s="125"/>
      <c r="T30" s="126"/>
      <c r="U30" s="4"/>
      <c r="V30" s="4"/>
      <c r="W30" s="227"/>
      <c r="X30" s="228"/>
      <c r="Y30" s="195"/>
      <c r="Z30" s="195"/>
      <c r="AA30" s="195"/>
      <c r="AB30" s="195"/>
      <c r="AC30" s="195"/>
      <c r="AD30" s="195"/>
      <c r="AE30" s="195"/>
      <c r="AF30" s="195"/>
      <c r="AG30" s="196"/>
      <c r="AH30" s="4"/>
      <c r="AI30" s="4"/>
      <c r="AJ30" s="4"/>
      <c r="AK30" s="4"/>
      <c r="AL30" s="5"/>
    </row>
    <row r="31" spans="1:38" s="1" customFormat="1" ht="16.5" customHeight="1" thickTop="1">
      <c r="A31" s="17"/>
      <c r="B31" s="131"/>
      <c r="C31" s="132"/>
      <c r="D31" s="132"/>
      <c r="E31" s="132"/>
      <c r="F31" s="132"/>
      <c r="G31" s="132"/>
      <c r="H31" s="132"/>
      <c r="I31" s="132"/>
      <c r="J31" s="133"/>
      <c r="K31" s="134"/>
      <c r="L31" s="135"/>
      <c r="M31" s="135"/>
      <c r="N31" s="135"/>
      <c r="O31" s="135"/>
      <c r="P31" s="136"/>
      <c r="Q31" s="124"/>
      <c r="R31" s="125"/>
      <c r="S31" s="125"/>
      <c r="T31" s="126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s="1" customFormat="1" ht="16.5" customHeight="1">
      <c r="A32" s="17"/>
      <c r="B32" s="131"/>
      <c r="C32" s="132"/>
      <c r="D32" s="132"/>
      <c r="E32" s="132"/>
      <c r="F32" s="132"/>
      <c r="G32" s="132"/>
      <c r="H32" s="132"/>
      <c r="I32" s="132"/>
      <c r="J32" s="133"/>
      <c r="K32" s="134"/>
      <c r="L32" s="135"/>
      <c r="M32" s="135"/>
      <c r="N32" s="135"/>
      <c r="O32" s="135"/>
      <c r="P32" s="136"/>
      <c r="Q32" s="124"/>
      <c r="R32" s="125"/>
      <c r="S32" s="125"/>
      <c r="T32" s="126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5"/>
    </row>
    <row r="33" spans="1:38" s="1" customFormat="1" ht="16.5" customHeight="1">
      <c r="A33" s="17"/>
      <c r="B33" s="131"/>
      <c r="C33" s="132"/>
      <c r="D33" s="132"/>
      <c r="E33" s="132"/>
      <c r="F33" s="132"/>
      <c r="G33" s="132"/>
      <c r="H33" s="132"/>
      <c r="I33" s="132"/>
      <c r="J33" s="133"/>
      <c r="K33" s="134"/>
      <c r="L33" s="135"/>
      <c r="M33" s="135"/>
      <c r="N33" s="135"/>
      <c r="O33" s="135"/>
      <c r="P33" s="136"/>
      <c r="Q33" s="124"/>
      <c r="R33" s="125"/>
      <c r="S33" s="125"/>
      <c r="T33" s="126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5"/>
    </row>
    <row r="34" spans="1:38" s="1" customFormat="1" ht="16.5" customHeight="1">
      <c r="A34" s="17"/>
      <c r="B34" s="131"/>
      <c r="C34" s="132"/>
      <c r="D34" s="132"/>
      <c r="E34" s="132"/>
      <c r="F34" s="132"/>
      <c r="G34" s="132"/>
      <c r="H34" s="132"/>
      <c r="I34" s="132"/>
      <c r="J34" s="133"/>
      <c r="K34" s="134"/>
      <c r="L34" s="135"/>
      <c r="M34" s="135"/>
      <c r="N34" s="135"/>
      <c r="O34" s="135"/>
      <c r="P34" s="136"/>
      <c r="Q34" s="124"/>
      <c r="R34" s="125"/>
      <c r="S34" s="125"/>
      <c r="T34" s="126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5"/>
    </row>
    <row r="35" spans="1:38" s="1" customFormat="1" ht="16.5" customHeight="1">
      <c r="A35" s="17"/>
      <c r="B35" s="131"/>
      <c r="C35" s="132"/>
      <c r="D35" s="132"/>
      <c r="E35" s="132"/>
      <c r="F35" s="132"/>
      <c r="G35" s="132"/>
      <c r="H35" s="132"/>
      <c r="I35" s="132"/>
      <c r="J35" s="133"/>
      <c r="K35" s="134"/>
      <c r="L35" s="135"/>
      <c r="M35" s="135"/>
      <c r="N35" s="135"/>
      <c r="O35" s="135"/>
      <c r="P35" s="136"/>
      <c r="Q35" s="124"/>
      <c r="R35" s="125"/>
      <c r="S35" s="125"/>
      <c r="T35" s="126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5"/>
    </row>
    <row r="36" spans="1:38" s="1" customFormat="1" ht="16.5" customHeight="1">
      <c r="A36" s="17"/>
      <c r="B36" s="131"/>
      <c r="C36" s="132"/>
      <c r="D36" s="132"/>
      <c r="E36" s="132"/>
      <c r="F36" s="132"/>
      <c r="G36" s="132"/>
      <c r="H36" s="132"/>
      <c r="I36" s="132"/>
      <c r="J36" s="133"/>
      <c r="K36" s="134"/>
      <c r="L36" s="135"/>
      <c r="M36" s="135"/>
      <c r="N36" s="135"/>
      <c r="O36" s="135"/>
      <c r="P36" s="136"/>
      <c r="Q36" s="124"/>
      <c r="R36" s="125"/>
      <c r="S36" s="125"/>
      <c r="T36" s="126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5"/>
    </row>
    <row r="37" spans="1:38" s="1" customFormat="1" ht="16.5" customHeight="1">
      <c r="A37" s="17"/>
      <c r="B37" s="131"/>
      <c r="C37" s="132"/>
      <c r="D37" s="132"/>
      <c r="E37" s="132"/>
      <c r="F37" s="132"/>
      <c r="G37" s="132"/>
      <c r="H37" s="132"/>
      <c r="I37" s="132"/>
      <c r="J37" s="133"/>
      <c r="K37" s="134"/>
      <c r="L37" s="135"/>
      <c r="M37" s="135"/>
      <c r="N37" s="135"/>
      <c r="O37" s="135"/>
      <c r="P37" s="136"/>
      <c r="Q37" s="124"/>
      <c r="R37" s="125"/>
      <c r="S37" s="125"/>
      <c r="T37" s="126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5"/>
    </row>
    <row r="38" spans="1:38" s="1" customFormat="1" ht="16.5" customHeight="1">
      <c r="A38" s="17"/>
      <c r="B38" s="131"/>
      <c r="C38" s="132"/>
      <c r="D38" s="132"/>
      <c r="E38" s="132"/>
      <c r="F38" s="132"/>
      <c r="G38" s="132"/>
      <c r="H38" s="132"/>
      <c r="I38" s="132"/>
      <c r="J38" s="133"/>
      <c r="K38" s="134"/>
      <c r="L38" s="135"/>
      <c r="M38" s="135"/>
      <c r="N38" s="135"/>
      <c r="O38" s="135"/>
      <c r="P38" s="136"/>
      <c r="Q38" s="124"/>
      <c r="R38" s="125"/>
      <c r="S38" s="125"/>
      <c r="T38" s="126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5"/>
    </row>
    <row r="39" spans="1:38" s="1" customFormat="1" ht="16.5" customHeight="1">
      <c r="A39" s="17"/>
      <c r="B39" s="131"/>
      <c r="C39" s="132"/>
      <c r="D39" s="132"/>
      <c r="E39" s="132"/>
      <c r="F39" s="132"/>
      <c r="G39" s="132"/>
      <c r="H39" s="132"/>
      <c r="I39" s="132"/>
      <c r="J39" s="133"/>
      <c r="K39" s="134"/>
      <c r="L39" s="135"/>
      <c r="M39" s="135"/>
      <c r="N39" s="135"/>
      <c r="O39" s="135"/>
      <c r="P39" s="136"/>
      <c r="Q39" s="124"/>
      <c r="R39" s="125"/>
      <c r="S39" s="125"/>
      <c r="T39" s="126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5"/>
    </row>
    <row r="40" spans="1:38" s="1" customFormat="1" ht="16.5" customHeight="1">
      <c r="A40" s="17"/>
      <c r="B40" s="131"/>
      <c r="C40" s="132"/>
      <c r="D40" s="132"/>
      <c r="E40" s="132"/>
      <c r="F40" s="132"/>
      <c r="G40" s="132"/>
      <c r="H40" s="132"/>
      <c r="I40" s="132"/>
      <c r="J40" s="133"/>
      <c r="K40" s="134"/>
      <c r="L40" s="135"/>
      <c r="M40" s="135"/>
      <c r="N40" s="135"/>
      <c r="O40" s="135"/>
      <c r="P40" s="136"/>
      <c r="Q40" s="124"/>
      <c r="R40" s="125"/>
      <c r="S40" s="125"/>
      <c r="T40" s="126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5"/>
    </row>
    <row r="41" spans="1:38" s="1" customFormat="1" ht="16.5" customHeight="1">
      <c r="A41" s="17"/>
      <c r="B41" s="131"/>
      <c r="C41" s="132"/>
      <c r="D41" s="132"/>
      <c r="E41" s="132"/>
      <c r="F41" s="132"/>
      <c r="G41" s="132"/>
      <c r="H41" s="132"/>
      <c r="I41" s="132"/>
      <c r="J41" s="133"/>
      <c r="K41" s="134"/>
      <c r="L41" s="135"/>
      <c r="M41" s="135"/>
      <c r="N41" s="135"/>
      <c r="O41" s="135"/>
      <c r="P41" s="136"/>
      <c r="Q41" s="124"/>
      <c r="R41" s="125"/>
      <c r="S41" s="125"/>
      <c r="T41" s="126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5"/>
    </row>
    <row r="42" spans="1:38" s="1" customFormat="1" ht="16.5" customHeight="1">
      <c r="A42" s="17"/>
      <c r="B42" s="131"/>
      <c r="C42" s="132"/>
      <c r="D42" s="132"/>
      <c r="E42" s="132"/>
      <c r="F42" s="132"/>
      <c r="G42" s="132"/>
      <c r="H42" s="132"/>
      <c r="I42" s="132"/>
      <c r="J42" s="133"/>
      <c r="K42" s="134"/>
      <c r="L42" s="135"/>
      <c r="M42" s="135"/>
      <c r="N42" s="135"/>
      <c r="O42" s="135"/>
      <c r="P42" s="136"/>
      <c r="Q42" s="124"/>
      <c r="R42" s="125"/>
      <c r="S42" s="125"/>
      <c r="T42" s="126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5"/>
    </row>
    <row r="43" spans="1:38" s="1" customFormat="1" ht="16.5" customHeight="1">
      <c r="A43" s="17"/>
      <c r="B43" s="131"/>
      <c r="C43" s="132"/>
      <c r="D43" s="132"/>
      <c r="E43" s="132"/>
      <c r="F43" s="132"/>
      <c r="G43" s="132"/>
      <c r="H43" s="132"/>
      <c r="I43" s="132"/>
      <c r="J43" s="133"/>
      <c r="K43" s="134"/>
      <c r="L43" s="135"/>
      <c r="M43" s="135"/>
      <c r="N43" s="135"/>
      <c r="O43" s="135"/>
      <c r="P43" s="136"/>
      <c r="Q43" s="124"/>
      <c r="R43" s="125"/>
      <c r="S43" s="125"/>
      <c r="T43" s="126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5"/>
    </row>
    <row r="44" spans="1:38" s="1" customFormat="1" ht="16.5" customHeight="1">
      <c r="A44" s="17"/>
      <c r="B44" s="131"/>
      <c r="C44" s="132"/>
      <c r="D44" s="132"/>
      <c r="E44" s="132"/>
      <c r="F44" s="132"/>
      <c r="G44" s="132"/>
      <c r="H44" s="132"/>
      <c r="I44" s="132"/>
      <c r="J44" s="133"/>
      <c r="K44" s="134"/>
      <c r="L44" s="135"/>
      <c r="M44" s="135"/>
      <c r="N44" s="135"/>
      <c r="O44" s="135"/>
      <c r="P44" s="136"/>
      <c r="Q44" s="124"/>
      <c r="R44" s="125"/>
      <c r="S44" s="125"/>
      <c r="T44" s="126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5"/>
    </row>
    <row r="45" spans="1:38" s="1" customFormat="1" ht="17.25" customHeight="1">
      <c r="A45" s="89"/>
      <c r="B45" s="131"/>
      <c r="C45" s="132"/>
      <c r="D45" s="132"/>
      <c r="E45" s="132"/>
      <c r="F45" s="132"/>
      <c r="G45" s="132"/>
      <c r="H45" s="132"/>
      <c r="I45" s="132"/>
      <c r="J45" s="133"/>
      <c r="K45" s="134"/>
      <c r="L45" s="135"/>
      <c r="M45" s="135"/>
      <c r="N45" s="135"/>
      <c r="O45" s="135"/>
      <c r="P45" s="136"/>
      <c r="Q45" s="124"/>
      <c r="R45" s="125"/>
      <c r="S45" s="125"/>
      <c r="T45" s="126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5"/>
    </row>
    <row r="46" spans="1:38" s="1" customFormat="1" ht="17.25" customHeight="1">
      <c r="A46" s="90"/>
      <c r="B46" s="158" t="s">
        <v>104</v>
      </c>
      <c r="C46" s="159"/>
      <c r="D46" s="159"/>
      <c r="E46" s="159"/>
      <c r="F46" s="159"/>
      <c r="G46" s="159"/>
      <c r="H46" s="159"/>
      <c r="I46" s="159"/>
      <c r="J46" s="160"/>
      <c r="K46" s="161">
        <f>SUM(K22:P45)</f>
        <v>0</v>
      </c>
      <c r="L46" s="162"/>
      <c r="M46" s="162"/>
      <c r="N46" s="162"/>
      <c r="O46" s="162"/>
      <c r="P46" s="163"/>
      <c r="Q46" s="164" t="s">
        <v>102</v>
      </c>
      <c r="R46" s="165"/>
      <c r="S46" s="165"/>
      <c r="T46" s="166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5"/>
    </row>
    <row r="47" spans="1:38" s="1" customFormat="1" ht="17.25" customHeight="1">
      <c r="A47" s="91"/>
      <c r="B47" s="170" t="s">
        <v>103</v>
      </c>
      <c r="C47" s="171"/>
      <c r="D47" s="171"/>
      <c r="E47" s="171"/>
      <c r="F47" s="171"/>
      <c r="G47" s="171"/>
      <c r="H47" s="171"/>
      <c r="I47" s="171"/>
      <c r="J47" s="172"/>
      <c r="K47" s="173"/>
      <c r="L47" s="174"/>
      <c r="M47" s="174"/>
      <c r="N47" s="174"/>
      <c r="O47" s="174"/>
      <c r="P47" s="175"/>
      <c r="Q47" s="167"/>
      <c r="R47" s="168"/>
      <c r="S47" s="168"/>
      <c r="T47" s="169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5"/>
    </row>
    <row r="48" spans="1:38" s="1" customFormat="1" ht="17.25" customHeight="1">
      <c r="A48" s="89"/>
      <c r="B48" s="131"/>
      <c r="C48" s="132"/>
      <c r="D48" s="132"/>
      <c r="E48" s="132"/>
      <c r="F48" s="132"/>
      <c r="G48" s="132"/>
      <c r="H48" s="132"/>
      <c r="I48" s="132"/>
      <c r="J48" s="133"/>
      <c r="K48" s="134"/>
      <c r="L48" s="135"/>
      <c r="M48" s="135"/>
      <c r="N48" s="135"/>
      <c r="O48" s="135"/>
      <c r="P48" s="136"/>
      <c r="Q48" s="124"/>
      <c r="R48" s="125"/>
      <c r="S48" s="125"/>
      <c r="T48" s="126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5"/>
    </row>
    <row r="49" spans="1:38" s="1" customFormat="1" ht="17.25" customHeight="1">
      <c r="A49" s="89"/>
      <c r="B49" s="131"/>
      <c r="C49" s="132"/>
      <c r="D49" s="132"/>
      <c r="E49" s="132"/>
      <c r="F49" s="132"/>
      <c r="G49" s="132"/>
      <c r="H49" s="132"/>
      <c r="I49" s="132"/>
      <c r="J49" s="133"/>
      <c r="K49" s="134"/>
      <c r="L49" s="135"/>
      <c r="M49" s="135"/>
      <c r="N49" s="135"/>
      <c r="O49" s="135"/>
      <c r="P49" s="136"/>
      <c r="Q49" s="124"/>
      <c r="R49" s="125"/>
      <c r="S49" s="125"/>
      <c r="T49" s="126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5"/>
    </row>
    <row r="50" spans="1:38" s="1" customFormat="1" ht="17.25" customHeight="1">
      <c r="A50" s="89"/>
      <c r="B50" s="131"/>
      <c r="C50" s="132"/>
      <c r="D50" s="132"/>
      <c r="E50" s="132"/>
      <c r="F50" s="132"/>
      <c r="G50" s="132"/>
      <c r="H50" s="132"/>
      <c r="I50" s="132"/>
      <c r="J50" s="133"/>
      <c r="K50" s="134"/>
      <c r="L50" s="135"/>
      <c r="M50" s="135"/>
      <c r="N50" s="135"/>
      <c r="O50" s="135"/>
      <c r="P50" s="136"/>
      <c r="Q50" s="124"/>
      <c r="R50" s="125"/>
      <c r="S50" s="125"/>
      <c r="T50" s="126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5"/>
    </row>
    <row r="51" spans="1:38" s="1" customFormat="1" ht="17.25" customHeight="1">
      <c r="A51" s="90"/>
      <c r="B51" s="158" t="s">
        <v>105</v>
      </c>
      <c r="C51" s="159"/>
      <c r="D51" s="159"/>
      <c r="E51" s="159"/>
      <c r="F51" s="159"/>
      <c r="G51" s="159"/>
      <c r="H51" s="159"/>
      <c r="I51" s="159"/>
      <c r="J51" s="160"/>
      <c r="K51" s="161">
        <f>SUM(K48:P50)</f>
        <v>0</v>
      </c>
      <c r="L51" s="162"/>
      <c r="M51" s="162"/>
      <c r="N51" s="162"/>
      <c r="O51" s="162"/>
      <c r="P51" s="163"/>
      <c r="Q51" s="164" t="s">
        <v>122</v>
      </c>
      <c r="R51" s="165"/>
      <c r="S51" s="165"/>
      <c r="T51" s="166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5"/>
    </row>
    <row r="52" spans="1:38" s="1" customFormat="1" ht="17.25" customHeight="1">
      <c r="A52" s="91"/>
      <c r="B52" s="304"/>
      <c r="C52" s="305"/>
      <c r="D52" s="305"/>
      <c r="E52" s="305"/>
      <c r="F52" s="305"/>
      <c r="G52" s="305"/>
      <c r="H52" s="305"/>
      <c r="I52" s="305"/>
      <c r="J52" s="305"/>
      <c r="K52" s="306"/>
      <c r="L52" s="306"/>
      <c r="M52" s="306"/>
      <c r="N52" s="306"/>
      <c r="O52" s="306"/>
      <c r="P52" s="306"/>
      <c r="Q52" s="167"/>
      <c r="R52" s="168"/>
      <c r="S52" s="168"/>
      <c r="T52" s="169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5"/>
    </row>
    <row r="53" spans="1:38" s="1" customFormat="1" ht="16.5" customHeight="1" thickBot="1">
      <c r="A53" s="93"/>
      <c r="B53" s="291"/>
      <c r="C53" s="292"/>
      <c r="D53" s="292"/>
      <c r="E53" s="292"/>
      <c r="F53" s="292"/>
      <c r="G53" s="292"/>
      <c r="H53" s="292"/>
      <c r="I53" s="292"/>
      <c r="J53" s="293"/>
      <c r="K53" s="288"/>
      <c r="L53" s="289"/>
      <c r="M53" s="289"/>
      <c r="N53" s="289"/>
      <c r="O53" s="289"/>
      <c r="P53" s="290"/>
      <c r="Q53" s="108"/>
      <c r="R53" s="109"/>
      <c r="S53" s="109"/>
      <c r="T53" s="110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5"/>
    </row>
    <row r="54" spans="1:38" s="1" customFormat="1" ht="17.25" customHeight="1" thickTop="1" thickBot="1">
      <c r="A54" s="284" t="s">
        <v>13</v>
      </c>
      <c r="B54" s="285"/>
      <c r="C54" s="285"/>
      <c r="D54" s="285"/>
      <c r="E54" s="285"/>
      <c r="F54" s="285"/>
      <c r="G54" s="285"/>
      <c r="H54" s="285"/>
      <c r="I54" s="285"/>
      <c r="J54" s="286"/>
      <c r="K54" s="317">
        <f>K46+K51</f>
        <v>0</v>
      </c>
      <c r="L54" s="318"/>
      <c r="M54" s="318"/>
      <c r="N54" s="318"/>
      <c r="O54" s="318"/>
      <c r="P54" s="12" t="s">
        <v>16</v>
      </c>
      <c r="Q54" s="10"/>
      <c r="R54" s="11"/>
      <c r="S54" s="11"/>
      <c r="T54" s="12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5"/>
    </row>
    <row r="55" spans="1:38" ht="20.25" thickTop="1" thickBot="1">
      <c r="A55" s="297" t="s">
        <v>71</v>
      </c>
      <c r="B55" s="297"/>
      <c r="C55" s="297"/>
      <c r="D55" s="297"/>
      <c r="E55" s="297"/>
      <c r="F55" s="297"/>
      <c r="G55" s="297"/>
      <c r="H55" s="297"/>
      <c r="I55" s="297"/>
      <c r="J55" s="297"/>
      <c r="K55" s="297"/>
      <c r="L55" s="297"/>
      <c r="M55" s="297"/>
      <c r="N55" s="297"/>
      <c r="O55" s="297"/>
      <c r="P55" s="297"/>
      <c r="Q55" s="297"/>
      <c r="R55" s="9"/>
      <c r="S55" s="9"/>
      <c r="T55" s="9"/>
    </row>
    <row r="56" spans="1:38" ht="20.25" thickTop="1" thickBot="1">
      <c r="A56" s="298" t="s">
        <v>72</v>
      </c>
      <c r="B56" s="299"/>
      <c r="C56" s="299"/>
      <c r="D56" s="299"/>
      <c r="E56" s="300"/>
      <c r="F56" s="298" t="s">
        <v>73</v>
      </c>
      <c r="G56" s="301"/>
      <c r="H56" s="301"/>
      <c r="I56" s="301"/>
      <c r="J56" s="302"/>
      <c r="K56" s="38" t="s">
        <v>74</v>
      </c>
      <c r="L56" s="303" t="s">
        <v>75</v>
      </c>
      <c r="M56" s="301"/>
      <c r="N56" s="302"/>
      <c r="O56" s="303" t="s">
        <v>76</v>
      </c>
      <c r="P56" s="301"/>
      <c r="Q56" s="302"/>
      <c r="R56" s="247" t="s">
        <v>77</v>
      </c>
      <c r="S56" s="248"/>
      <c r="T56" s="249"/>
    </row>
    <row r="57" spans="1:38" ht="19.5" thickTop="1">
      <c r="A57" s="319"/>
      <c r="B57" s="320"/>
      <c r="C57" s="320"/>
      <c r="D57" s="320"/>
      <c r="E57" s="321"/>
      <c r="F57" s="322"/>
      <c r="G57" s="320"/>
      <c r="H57" s="320"/>
      <c r="I57" s="320"/>
      <c r="J57" s="321"/>
      <c r="K57" s="39"/>
      <c r="L57" s="323"/>
      <c r="M57" s="324"/>
      <c r="N57" s="325"/>
      <c r="O57" s="323"/>
      <c r="P57" s="324"/>
      <c r="Q57" s="325"/>
      <c r="R57" s="294"/>
      <c r="S57" s="295"/>
      <c r="T57" s="296"/>
    </row>
    <row r="58" spans="1:38">
      <c r="A58" s="315"/>
      <c r="B58" s="292"/>
      <c r="C58" s="292"/>
      <c r="D58" s="292"/>
      <c r="E58" s="293"/>
      <c r="F58" s="314"/>
      <c r="G58" s="292"/>
      <c r="H58" s="292"/>
      <c r="I58" s="292"/>
      <c r="J58" s="293"/>
      <c r="K58" s="41"/>
      <c r="L58" s="311"/>
      <c r="M58" s="312"/>
      <c r="N58" s="313"/>
      <c r="O58" s="311"/>
      <c r="P58" s="312"/>
      <c r="Q58" s="313"/>
      <c r="R58" s="307"/>
      <c r="S58" s="308"/>
      <c r="T58" s="309"/>
    </row>
    <row r="59" spans="1:38">
      <c r="A59" s="315"/>
      <c r="B59" s="292"/>
      <c r="C59" s="292"/>
      <c r="D59" s="292"/>
      <c r="E59" s="293"/>
      <c r="F59" s="316"/>
      <c r="G59" s="292"/>
      <c r="H59" s="292"/>
      <c r="I59" s="292"/>
      <c r="J59" s="293"/>
      <c r="K59" s="45"/>
      <c r="L59" s="311"/>
      <c r="M59" s="312"/>
      <c r="N59" s="313"/>
      <c r="O59" s="311"/>
      <c r="P59" s="312"/>
      <c r="Q59" s="313"/>
      <c r="R59" s="40"/>
      <c r="S59" s="46"/>
      <c r="T59" s="47"/>
    </row>
    <row r="60" spans="1:38">
      <c r="A60" s="315"/>
      <c r="B60" s="292"/>
      <c r="C60" s="292"/>
      <c r="D60" s="292"/>
      <c r="E60" s="293"/>
      <c r="F60" s="314"/>
      <c r="G60" s="292"/>
      <c r="H60" s="292"/>
      <c r="I60" s="292"/>
      <c r="J60" s="293"/>
      <c r="K60" s="41"/>
      <c r="L60" s="311"/>
      <c r="M60" s="312"/>
      <c r="N60" s="313"/>
      <c r="O60" s="311"/>
      <c r="P60" s="312"/>
      <c r="Q60" s="313"/>
      <c r="R60" s="307"/>
      <c r="S60" s="308"/>
      <c r="T60" s="309"/>
    </row>
    <row r="61" spans="1:38">
      <c r="A61" s="315"/>
      <c r="B61" s="292"/>
      <c r="C61" s="292"/>
      <c r="D61" s="292"/>
      <c r="E61" s="293"/>
      <c r="F61" s="314"/>
      <c r="G61" s="292"/>
      <c r="H61" s="292"/>
      <c r="I61" s="292"/>
      <c r="J61" s="293"/>
      <c r="K61" s="41"/>
      <c r="L61" s="311"/>
      <c r="M61" s="312"/>
      <c r="N61" s="313"/>
      <c r="O61" s="311"/>
      <c r="P61" s="312"/>
      <c r="Q61" s="313"/>
      <c r="R61" s="307"/>
      <c r="S61" s="308"/>
      <c r="T61" s="309"/>
    </row>
    <row r="62" spans="1:38">
      <c r="A62" s="127"/>
      <c r="B62" s="292"/>
      <c r="C62" s="292"/>
      <c r="D62" s="292"/>
      <c r="E62" s="293"/>
      <c r="F62" s="314"/>
      <c r="G62" s="292"/>
      <c r="H62" s="292"/>
      <c r="I62" s="292"/>
      <c r="J62" s="293"/>
      <c r="K62" s="41"/>
      <c r="L62" s="311"/>
      <c r="M62" s="312"/>
      <c r="N62" s="313"/>
      <c r="O62" s="311"/>
      <c r="P62" s="312"/>
      <c r="Q62" s="313"/>
      <c r="R62" s="307"/>
      <c r="S62" s="308"/>
      <c r="T62" s="309"/>
    </row>
    <row r="63" spans="1:38">
      <c r="A63" s="127"/>
      <c r="B63" s="292"/>
      <c r="C63" s="292"/>
      <c r="D63" s="292"/>
      <c r="E63" s="293"/>
      <c r="F63" s="310"/>
      <c r="G63" s="292"/>
      <c r="H63" s="292"/>
      <c r="I63" s="292"/>
      <c r="J63" s="293"/>
      <c r="K63" s="41"/>
      <c r="L63" s="311"/>
      <c r="M63" s="312"/>
      <c r="N63" s="313"/>
      <c r="O63" s="311"/>
      <c r="P63" s="312"/>
      <c r="Q63" s="313"/>
      <c r="R63" s="307"/>
      <c r="S63" s="308"/>
      <c r="T63" s="309"/>
    </row>
    <row r="64" spans="1:38">
      <c r="A64" s="127"/>
      <c r="B64" s="292"/>
      <c r="C64" s="292"/>
      <c r="D64" s="292"/>
      <c r="E64" s="293"/>
      <c r="F64" s="314"/>
      <c r="G64" s="292"/>
      <c r="H64" s="292"/>
      <c r="I64" s="292"/>
      <c r="J64" s="293"/>
      <c r="K64" s="41"/>
      <c r="L64" s="311"/>
      <c r="M64" s="312"/>
      <c r="N64" s="313"/>
      <c r="O64" s="311"/>
      <c r="P64" s="312"/>
      <c r="Q64" s="313"/>
      <c r="R64" s="307"/>
      <c r="S64" s="308"/>
      <c r="T64" s="309"/>
    </row>
    <row r="65" spans="1:20">
      <c r="A65" s="127"/>
      <c r="B65" s="292"/>
      <c r="C65" s="292"/>
      <c r="D65" s="292"/>
      <c r="E65" s="293"/>
      <c r="F65" s="314"/>
      <c r="G65" s="292"/>
      <c r="H65" s="292"/>
      <c r="I65" s="292"/>
      <c r="J65" s="293"/>
      <c r="K65" s="41"/>
      <c r="L65" s="311"/>
      <c r="M65" s="312"/>
      <c r="N65" s="313"/>
      <c r="O65" s="311"/>
      <c r="P65" s="312"/>
      <c r="Q65" s="313"/>
      <c r="R65" s="42"/>
      <c r="S65" s="43"/>
      <c r="T65" s="44"/>
    </row>
    <row r="66" spans="1:20">
      <c r="A66" s="127"/>
      <c r="B66" s="292"/>
      <c r="C66" s="292"/>
      <c r="D66" s="292"/>
      <c r="E66" s="293"/>
      <c r="F66" s="314"/>
      <c r="G66" s="292"/>
      <c r="H66" s="292"/>
      <c r="I66" s="292"/>
      <c r="J66" s="293"/>
      <c r="K66" s="41"/>
      <c r="L66" s="311"/>
      <c r="M66" s="312"/>
      <c r="N66" s="313"/>
      <c r="O66" s="311"/>
      <c r="P66" s="312"/>
      <c r="Q66" s="313"/>
      <c r="R66" s="307"/>
      <c r="S66" s="308"/>
      <c r="T66" s="309"/>
    </row>
    <row r="67" spans="1:20">
      <c r="A67" s="127"/>
      <c r="B67" s="292"/>
      <c r="C67" s="292"/>
      <c r="D67" s="292"/>
      <c r="E67" s="293"/>
      <c r="F67" s="314"/>
      <c r="G67" s="292"/>
      <c r="H67" s="292"/>
      <c r="I67" s="292"/>
      <c r="J67" s="293"/>
      <c r="K67" s="41"/>
      <c r="L67" s="311"/>
      <c r="M67" s="312"/>
      <c r="N67" s="313"/>
      <c r="O67" s="311"/>
      <c r="P67" s="312"/>
      <c r="Q67" s="313"/>
      <c r="R67" s="42"/>
      <c r="S67" s="43"/>
      <c r="T67" s="44"/>
    </row>
    <row r="68" spans="1:20">
      <c r="A68" s="127"/>
      <c r="B68" s="292"/>
      <c r="C68" s="292"/>
      <c r="D68" s="292"/>
      <c r="E68" s="293"/>
      <c r="F68" s="314"/>
      <c r="G68" s="292"/>
      <c r="H68" s="292"/>
      <c r="I68" s="292"/>
      <c r="J68" s="293"/>
      <c r="K68" s="41"/>
      <c r="L68" s="311"/>
      <c r="M68" s="312"/>
      <c r="N68" s="313"/>
      <c r="O68" s="311"/>
      <c r="P68" s="312"/>
      <c r="Q68" s="313"/>
      <c r="R68" s="307"/>
      <c r="S68" s="308"/>
      <c r="T68" s="309"/>
    </row>
    <row r="69" spans="1:20">
      <c r="A69" s="127"/>
      <c r="B69" s="292"/>
      <c r="C69" s="292"/>
      <c r="D69" s="292"/>
      <c r="E69" s="293"/>
      <c r="F69" s="314"/>
      <c r="G69" s="292"/>
      <c r="H69" s="292"/>
      <c r="I69" s="292"/>
      <c r="J69" s="293"/>
      <c r="K69" s="41"/>
      <c r="L69" s="311"/>
      <c r="M69" s="312"/>
      <c r="N69" s="313"/>
      <c r="O69" s="311"/>
      <c r="P69" s="312"/>
      <c r="Q69" s="313"/>
      <c r="R69" s="42"/>
      <c r="S69" s="43"/>
      <c r="T69" s="44"/>
    </row>
    <row r="70" spans="1:20" ht="19.5" thickBot="1">
      <c r="A70" s="337"/>
      <c r="B70" s="338"/>
      <c r="C70" s="338"/>
      <c r="D70" s="338"/>
      <c r="E70" s="339"/>
      <c r="F70" s="340"/>
      <c r="G70" s="338"/>
      <c r="H70" s="338"/>
      <c r="I70" s="338"/>
      <c r="J70" s="339"/>
      <c r="K70" s="48"/>
      <c r="L70" s="341"/>
      <c r="M70" s="342"/>
      <c r="N70" s="343"/>
      <c r="O70" s="341"/>
      <c r="P70" s="342"/>
      <c r="Q70" s="343"/>
      <c r="R70" s="49"/>
      <c r="S70" s="50"/>
      <c r="T70" s="51"/>
    </row>
    <row r="71" spans="1:20" ht="19.5" thickTop="1">
      <c r="A71" s="13" t="s">
        <v>25</v>
      </c>
      <c r="B71" s="14"/>
      <c r="C71" s="14"/>
      <c r="D71" s="14"/>
      <c r="E71" s="14"/>
      <c r="F71" s="14"/>
      <c r="G71" s="14"/>
      <c r="H71" s="15"/>
      <c r="K71" s="15"/>
      <c r="L71" s="15"/>
      <c r="N71" s="15"/>
      <c r="O71" s="15"/>
      <c r="P71" s="15"/>
      <c r="R71" s="15"/>
      <c r="S71" s="15"/>
      <c r="T71" s="15"/>
    </row>
  </sheetData>
  <mergeCells count="230">
    <mergeCell ref="Y25:AA26"/>
    <mergeCell ref="AB25:AB26"/>
    <mergeCell ref="L1:N1"/>
    <mergeCell ref="O1:T1"/>
    <mergeCell ref="A69:E69"/>
    <mergeCell ref="F69:J69"/>
    <mergeCell ref="L69:N69"/>
    <mergeCell ref="O69:Q69"/>
    <mergeCell ref="A70:E70"/>
    <mergeCell ref="F70:J70"/>
    <mergeCell ref="L70:N70"/>
    <mergeCell ref="O70:Q70"/>
    <mergeCell ref="A68:E68"/>
    <mergeCell ref="F68:J68"/>
    <mergeCell ref="L68:N68"/>
    <mergeCell ref="O68:Q68"/>
    <mergeCell ref="R68:T68"/>
    <mergeCell ref="R66:T66"/>
    <mergeCell ref="A67:E67"/>
    <mergeCell ref="F67:J67"/>
    <mergeCell ref="L67:N67"/>
    <mergeCell ref="O67:Q67"/>
    <mergeCell ref="A65:E65"/>
    <mergeCell ref="F65:J65"/>
    <mergeCell ref="L65:N65"/>
    <mergeCell ref="O65:Q65"/>
    <mergeCell ref="A66:E66"/>
    <mergeCell ref="F66:J66"/>
    <mergeCell ref="L66:N66"/>
    <mergeCell ref="O66:Q66"/>
    <mergeCell ref="K54:O54"/>
    <mergeCell ref="L59:N59"/>
    <mergeCell ref="O59:Q59"/>
    <mergeCell ref="A60:E60"/>
    <mergeCell ref="F60:J60"/>
    <mergeCell ref="L60:N60"/>
    <mergeCell ref="O60:Q60"/>
    <mergeCell ref="A58:E58"/>
    <mergeCell ref="F58:J58"/>
    <mergeCell ref="L58:N58"/>
    <mergeCell ref="O58:Q58"/>
    <mergeCell ref="A57:E57"/>
    <mergeCell ref="F57:J57"/>
    <mergeCell ref="L57:N57"/>
    <mergeCell ref="O57:Q57"/>
    <mergeCell ref="R58:T58"/>
    <mergeCell ref="R64:T64"/>
    <mergeCell ref="A63:E63"/>
    <mergeCell ref="F63:J63"/>
    <mergeCell ref="L63:N63"/>
    <mergeCell ref="O63:Q63"/>
    <mergeCell ref="R63:T63"/>
    <mergeCell ref="A62:E62"/>
    <mergeCell ref="F62:J62"/>
    <mergeCell ref="L62:N62"/>
    <mergeCell ref="O62:Q62"/>
    <mergeCell ref="R62:T62"/>
    <mergeCell ref="A64:E64"/>
    <mergeCell ref="F64:J64"/>
    <mergeCell ref="L64:N64"/>
    <mergeCell ref="O64:Q64"/>
    <mergeCell ref="R60:T60"/>
    <mergeCell ref="A61:E61"/>
    <mergeCell ref="F61:J61"/>
    <mergeCell ref="L61:N61"/>
    <mergeCell ref="O61:Q61"/>
    <mergeCell ref="R61:T61"/>
    <mergeCell ref="A59:E59"/>
    <mergeCell ref="F59:J59"/>
    <mergeCell ref="R57:T57"/>
    <mergeCell ref="A55:Q55"/>
    <mergeCell ref="A56:E56"/>
    <mergeCell ref="F56:J56"/>
    <mergeCell ref="L56:N56"/>
    <mergeCell ref="O56:Q56"/>
    <mergeCell ref="R56:T56"/>
    <mergeCell ref="B35:J35"/>
    <mergeCell ref="B36:J36"/>
    <mergeCell ref="B37:J37"/>
    <mergeCell ref="K37:P37"/>
    <mergeCell ref="B38:J38"/>
    <mergeCell ref="K38:P38"/>
    <mergeCell ref="B39:J39"/>
    <mergeCell ref="B42:J42"/>
    <mergeCell ref="K42:P42"/>
    <mergeCell ref="B40:J40"/>
    <mergeCell ref="Q51:T51"/>
    <mergeCell ref="Q52:T52"/>
    <mergeCell ref="B52:J52"/>
    <mergeCell ref="K52:P52"/>
    <mergeCell ref="Q48:T48"/>
    <mergeCell ref="Q49:T49"/>
    <mergeCell ref="Q45:T45"/>
    <mergeCell ref="E4:T4"/>
    <mergeCell ref="M9:O9"/>
    <mergeCell ref="I11:L11"/>
    <mergeCell ref="M11:P11"/>
    <mergeCell ref="Q26:T26"/>
    <mergeCell ref="A7:D12"/>
    <mergeCell ref="A54:J54"/>
    <mergeCell ref="B20:J20"/>
    <mergeCell ref="K20:P20"/>
    <mergeCell ref="B24:J24"/>
    <mergeCell ref="K23:P23"/>
    <mergeCell ref="B32:J32"/>
    <mergeCell ref="B33:J33"/>
    <mergeCell ref="B27:J27"/>
    <mergeCell ref="B28:J28"/>
    <mergeCell ref="B25:J25"/>
    <mergeCell ref="B26:J26"/>
    <mergeCell ref="K44:P44"/>
    <mergeCell ref="K53:P53"/>
    <mergeCell ref="B53:J53"/>
    <mergeCell ref="B34:J34"/>
    <mergeCell ref="I12:K12"/>
    <mergeCell ref="M12:O12"/>
    <mergeCell ref="K32:P32"/>
    <mergeCell ref="Q10:T10"/>
    <mergeCell ref="M7:P7"/>
    <mergeCell ref="M8:P8"/>
    <mergeCell ref="I9:K9"/>
    <mergeCell ref="K21:P21"/>
    <mergeCell ref="B21:J21"/>
    <mergeCell ref="Q11:S11"/>
    <mergeCell ref="Q20:T20"/>
    <mergeCell ref="E7:H8"/>
    <mergeCell ref="I7:L8"/>
    <mergeCell ref="E12:G12"/>
    <mergeCell ref="E9:G9"/>
    <mergeCell ref="A19:P19"/>
    <mergeCell ref="E10:H11"/>
    <mergeCell ref="I10:L10"/>
    <mergeCell ref="M14:P15"/>
    <mergeCell ref="Q14:T14"/>
    <mergeCell ref="Q15:T15"/>
    <mergeCell ref="M16:O16"/>
    <mergeCell ref="Q16:S16"/>
    <mergeCell ref="Q18:S18"/>
    <mergeCell ref="I14:L15"/>
    <mergeCell ref="A2:T2"/>
    <mergeCell ref="A3:T3"/>
    <mergeCell ref="Q7:T8"/>
    <mergeCell ref="Q22:T22"/>
    <mergeCell ref="Q21:T21"/>
    <mergeCell ref="Q9:S9"/>
    <mergeCell ref="Y29:AG30"/>
    <mergeCell ref="Y27:AB28"/>
    <mergeCell ref="Q29:T29"/>
    <mergeCell ref="W21:X22"/>
    <mergeCell ref="W23:X24"/>
    <mergeCell ref="W25:X26"/>
    <mergeCell ref="Y21:AB22"/>
    <mergeCell ref="Y23:AB24"/>
    <mergeCell ref="W27:X28"/>
    <mergeCell ref="W29:X30"/>
    <mergeCell ref="Q24:T24"/>
    <mergeCell ref="Q23:T23"/>
    <mergeCell ref="B23:J23"/>
    <mergeCell ref="Q25:T25"/>
    <mergeCell ref="K30:P30"/>
    <mergeCell ref="Q12:S12"/>
    <mergeCell ref="M10:P10"/>
    <mergeCell ref="W19:X20"/>
    <mergeCell ref="B22:J22"/>
    <mergeCell ref="I18:K18"/>
    <mergeCell ref="M18:P18"/>
    <mergeCell ref="K22:P22"/>
    <mergeCell ref="K29:P29"/>
    <mergeCell ref="K24:P24"/>
    <mergeCell ref="K25:P25"/>
    <mergeCell ref="K26:P26"/>
    <mergeCell ref="Q27:T27"/>
    <mergeCell ref="K27:P27"/>
    <mergeCell ref="Q30:T30"/>
    <mergeCell ref="B51:J51"/>
    <mergeCell ref="K51:P51"/>
    <mergeCell ref="Q46:T46"/>
    <mergeCell ref="B48:J48"/>
    <mergeCell ref="K48:P48"/>
    <mergeCell ref="Q50:T50"/>
    <mergeCell ref="Q47:T47"/>
    <mergeCell ref="B49:J49"/>
    <mergeCell ref="K49:P49"/>
    <mergeCell ref="B50:J50"/>
    <mergeCell ref="K50:P50"/>
    <mergeCell ref="B47:J47"/>
    <mergeCell ref="K47:P47"/>
    <mergeCell ref="B46:J46"/>
    <mergeCell ref="K46:P46"/>
    <mergeCell ref="K31:P31"/>
    <mergeCell ref="K40:P40"/>
    <mergeCell ref="K35:P35"/>
    <mergeCell ref="K36:P36"/>
    <mergeCell ref="K41:P41"/>
    <mergeCell ref="K39:P39"/>
    <mergeCell ref="Q40:T40"/>
    <mergeCell ref="Q41:T41"/>
    <mergeCell ref="Q42:T42"/>
    <mergeCell ref="Q43:T43"/>
    <mergeCell ref="Q32:T32"/>
    <mergeCell ref="Q33:T33"/>
    <mergeCell ref="Q34:T34"/>
    <mergeCell ref="B45:J45"/>
    <mergeCell ref="K45:P45"/>
    <mergeCell ref="K34:P34"/>
    <mergeCell ref="K33:P33"/>
    <mergeCell ref="Y19:AB20"/>
    <mergeCell ref="Q31:T31"/>
    <mergeCell ref="Q28:T28"/>
    <mergeCell ref="E18:H18"/>
    <mergeCell ref="B43:J43"/>
    <mergeCell ref="K43:P43"/>
    <mergeCell ref="B44:J44"/>
    <mergeCell ref="K28:P28"/>
    <mergeCell ref="Y14:Y15"/>
    <mergeCell ref="Z14:AA15"/>
    <mergeCell ref="Q44:T44"/>
    <mergeCell ref="B41:J41"/>
    <mergeCell ref="B29:J29"/>
    <mergeCell ref="B30:J30"/>
    <mergeCell ref="B31:J31"/>
    <mergeCell ref="I16:K16"/>
    <mergeCell ref="A14:D16"/>
    <mergeCell ref="E14:H15"/>
    <mergeCell ref="E16:G16"/>
    <mergeCell ref="Q35:T35"/>
    <mergeCell ref="Q36:T36"/>
    <mergeCell ref="Q37:T37"/>
    <mergeCell ref="Q38:T38"/>
    <mergeCell ref="Q39:T39"/>
  </mergeCells>
  <phoneticPr fontId="3"/>
  <conditionalFormatting sqref="A48:T50">
    <cfRule type="expression" dxfId="18" priority="1">
      <formula>$Z$14="ない"</formula>
    </cfRule>
  </conditionalFormatting>
  <conditionalFormatting sqref="I16:K16">
    <cfRule type="expression" dxfId="17" priority="4">
      <formula>#REF!=$Y$8</formula>
    </cfRule>
  </conditionalFormatting>
  <conditionalFormatting sqref="Q9:S9">
    <cfRule type="expression" dxfId="16" priority="7">
      <formula>$Q$9=$Y$8</formula>
    </cfRule>
  </conditionalFormatting>
  <conditionalFormatting sqref="Q11:S11">
    <cfRule type="expression" dxfId="15" priority="9">
      <formula>$Q$11=$AD$2</formula>
    </cfRule>
  </conditionalFormatting>
  <dataValidations count="7">
    <dataValidation allowBlank="1" showInputMessage="1" sqref="P54 K53 A54 Q53:T54 R51:T52 R46:T47 B21:B53 Q21:Q52" xr:uid="{14972B88-ED41-451D-BAA7-1E1467035B26}"/>
    <dataValidation type="list" allowBlank="1" showInputMessage="1" sqref="A21:A46 A53" xr:uid="{839C8C08-EA07-49FB-8D3F-2067BFC88F52}">
      <formula1>"BELS,設備費,工事費,事務費"</formula1>
    </dataValidation>
    <dataValidation type="list" allowBlank="1" showInputMessage="1" showErrorMessage="1" sqref="Q11:S11" xr:uid="{5A9D2C47-F466-4988-A60F-16E13889EDCA}">
      <formula1>$AD$2:$AD$4</formula1>
    </dataValidation>
    <dataValidation type="list" allowBlank="1" showInputMessage="1" showErrorMessage="1" sqref="Y19:AB20" xr:uid="{58B5FF6A-F8F5-4AEC-AD49-B287AE32DCCC}">
      <formula1>$AG$2:$AG$8</formula1>
    </dataValidation>
    <dataValidation type="list" allowBlank="1" showInputMessage="1" showErrorMessage="1" sqref="Z14:AA15" xr:uid="{B61006E0-7300-48C2-AF32-906CC2B8F3CD}">
      <formula1>"ある,ない,　"</formula1>
    </dataValidation>
    <dataValidation type="list" allowBlank="1" showInputMessage="1" sqref="A47:A51" xr:uid="{DFF3C2A8-B840-4D86-A877-B05DDA2A687B}">
      <formula1>"建材費,設備費,工事費"</formula1>
    </dataValidation>
    <dataValidation type="list" allowBlank="1" showInputMessage="1" showErrorMessage="1" sqref="Y27:AB28" xr:uid="{D6F38A6C-FAB6-4325-9BD8-BEA35E72505C}">
      <formula1>"『ZEB』,Nearly ZEB,ZEB Ready,ZEB Oriented"</formula1>
    </dataValidation>
  </dataValidations>
  <pageMargins left="0.70866141732283472" right="0" top="0.74803149606299213" bottom="0" header="0.31496062992125984" footer="0.31496062992125984"/>
  <pageSetup paperSize="9" orientation="portrait" horizontalDpi="1200" verticalDpi="12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C61F577-DADE-4B9F-8D89-0A14B4A321BE}">
          <x14:formula1>
            <xm:f>【入力不要】補助率確認!$I$4:$I$10</xm:f>
          </x14:formula1>
          <xm:sqref>Y23:AB24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20B95-BBEC-45CA-A05E-F4B50E093C3A}">
  <sheetPr>
    <tabColor rgb="FF00B050"/>
  </sheetPr>
  <dimension ref="A1:AL55"/>
  <sheetViews>
    <sheetView showGridLines="0" zoomScaleNormal="100" zoomScaleSheetLayoutView="100" workbookViewId="0">
      <selection activeCell="A22" sqref="A22"/>
    </sheetView>
  </sheetViews>
  <sheetFormatPr defaultRowHeight="18.75"/>
  <cols>
    <col min="1" max="1" width="8" customWidth="1"/>
    <col min="2" max="4" width="1.625" customWidth="1"/>
    <col min="5" max="20" width="4.25" customWidth="1"/>
    <col min="21" max="22" width="3.125" style="2" customWidth="1"/>
    <col min="23" max="24" width="5.25" style="2" customWidth="1"/>
    <col min="25" max="25" width="14.75" style="2" customWidth="1"/>
    <col min="26" max="30" width="5.25" style="2" customWidth="1"/>
    <col min="31" max="32" width="9" style="2"/>
    <col min="33" max="33" width="9.25" style="2" bestFit="1" customWidth="1"/>
    <col min="34" max="37" width="9" style="2"/>
    <col min="38" max="38" width="9" style="3"/>
  </cols>
  <sheetData>
    <row r="1" spans="1:38">
      <c r="A1" s="18" t="s">
        <v>28</v>
      </c>
    </row>
    <row r="2" spans="1:38" s="8" customFormat="1">
      <c r="A2" s="179" t="s">
        <v>30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7"/>
      <c r="V2" s="2"/>
      <c r="W2" s="55"/>
      <c r="X2" s="6"/>
      <c r="Y2" s="6"/>
      <c r="Z2" s="6"/>
      <c r="AA2" s="6"/>
      <c r="AB2" s="4"/>
      <c r="AC2" s="6"/>
      <c r="AD2" s="29"/>
      <c r="AE2" s="6"/>
      <c r="AF2" s="7"/>
      <c r="AG2" s="2"/>
      <c r="AH2" s="7"/>
      <c r="AI2" s="7"/>
      <c r="AJ2" s="7"/>
      <c r="AK2" s="7"/>
      <c r="AL2" s="7"/>
    </row>
    <row r="3" spans="1:38">
      <c r="A3" s="181" t="str">
        <f>'全体 (LC-ZEB)'!A3</f>
        <v>ライフサイクルカーボン削減型の先導的な新築ZEB支援事業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W3" s="55"/>
      <c r="X3" s="4"/>
      <c r="Y3" s="4"/>
      <c r="Z3" s="4"/>
      <c r="AA3" s="4"/>
      <c r="AB3" s="4"/>
      <c r="AC3" s="4"/>
      <c r="AD3" s="30"/>
      <c r="AE3" s="4"/>
    </row>
    <row r="4" spans="1:38">
      <c r="A4" s="27"/>
      <c r="B4" s="27"/>
      <c r="C4" s="27"/>
      <c r="D4" s="27"/>
      <c r="E4" s="272" t="e">
        <f>'全体 (LC-ZEB)'!E4</f>
        <v>#N/A</v>
      </c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W4" s="6"/>
      <c r="X4" s="4"/>
      <c r="Y4" s="4"/>
      <c r="Z4" s="4"/>
      <c r="AA4" s="4"/>
      <c r="AB4" s="4"/>
      <c r="AC4" s="4"/>
      <c r="AD4" s="30"/>
      <c r="AE4" s="4"/>
    </row>
    <row r="5" spans="1:38">
      <c r="A5" s="87" t="s">
        <v>83</v>
      </c>
      <c r="B5" s="79"/>
      <c r="C5" s="79"/>
      <c r="D5" s="79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8" t="s">
        <v>59</v>
      </c>
      <c r="T5" s="82" t="e">
        <f>'全体 (LC-ZEB)'!T5</f>
        <v>#N/A</v>
      </c>
      <c r="W5" s="6"/>
      <c r="X5" s="4"/>
      <c r="Y5" s="4"/>
      <c r="Z5" s="4"/>
      <c r="AA5" s="4"/>
      <c r="AB5" s="4"/>
      <c r="AC5" s="4"/>
      <c r="AD5" s="30"/>
      <c r="AE5" s="4"/>
    </row>
    <row r="6" spans="1:38" ht="19.5" thickBot="1">
      <c r="A6" s="81" t="s">
        <v>125</v>
      </c>
      <c r="B6" s="80"/>
      <c r="C6" s="80"/>
      <c r="D6" s="80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28"/>
      <c r="T6" s="33"/>
      <c r="W6" s="6"/>
      <c r="X6" s="4"/>
      <c r="Y6" s="4"/>
      <c r="Z6" s="4"/>
      <c r="AA6" s="4"/>
      <c r="AB6" s="4"/>
      <c r="AC6" s="4"/>
      <c r="AD6" s="30"/>
      <c r="AE6" s="4"/>
    </row>
    <row r="7" spans="1:38" s="1" customFormat="1" ht="17.25" customHeight="1" thickTop="1" thickBot="1">
      <c r="A7" s="276" t="s">
        <v>26</v>
      </c>
      <c r="B7" s="277"/>
      <c r="C7" s="277"/>
      <c r="D7" s="278"/>
      <c r="E7" s="250" t="s">
        <v>0</v>
      </c>
      <c r="F7" s="251"/>
      <c r="G7" s="251"/>
      <c r="H7" s="252"/>
      <c r="I7" s="182" t="s">
        <v>11</v>
      </c>
      <c r="J7" s="183"/>
      <c r="K7" s="183"/>
      <c r="L7" s="184"/>
      <c r="M7" s="236" t="s">
        <v>1</v>
      </c>
      <c r="N7" s="237"/>
      <c r="O7" s="237"/>
      <c r="P7" s="238"/>
      <c r="Q7" s="182" t="s">
        <v>24</v>
      </c>
      <c r="R7" s="183"/>
      <c r="S7" s="183"/>
      <c r="T7" s="18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2"/>
      <c r="AH7" s="4"/>
      <c r="AI7" s="4"/>
      <c r="AJ7" s="4"/>
      <c r="AK7" s="4"/>
      <c r="AL7" s="5"/>
    </row>
    <row r="8" spans="1:38" s="1" customFormat="1" ht="17.25" customHeight="1" thickBot="1">
      <c r="A8" s="279"/>
      <c r="B8" s="180"/>
      <c r="C8" s="180"/>
      <c r="D8" s="280"/>
      <c r="E8" s="253"/>
      <c r="F8" s="254"/>
      <c r="G8" s="254"/>
      <c r="H8" s="255"/>
      <c r="I8" s="185"/>
      <c r="J8" s="186"/>
      <c r="K8" s="186"/>
      <c r="L8" s="187"/>
      <c r="M8" s="239" t="s">
        <v>2</v>
      </c>
      <c r="N8" s="240"/>
      <c r="O8" s="240"/>
      <c r="P8" s="241"/>
      <c r="Q8" s="185"/>
      <c r="R8" s="186"/>
      <c r="S8" s="186"/>
      <c r="T8" s="187"/>
      <c r="U8" s="4"/>
      <c r="V8" s="4"/>
      <c r="W8" s="6"/>
      <c r="X8" s="4"/>
      <c r="Y8" s="4"/>
      <c r="Z8" s="4"/>
      <c r="AA8" s="4"/>
      <c r="AB8" s="4"/>
      <c r="AC8" s="4"/>
      <c r="AD8" s="4"/>
      <c r="AE8" s="4"/>
      <c r="AF8" s="4"/>
      <c r="AG8" s="2"/>
      <c r="AH8" s="4"/>
      <c r="AI8" s="4"/>
      <c r="AJ8" s="4"/>
      <c r="AK8" s="4"/>
      <c r="AL8" s="5"/>
    </row>
    <row r="9" spans="1:38" s="1" customFormat="1" ht="18" customHeight="1" thickBot="1">
      <c r="A9" s="279"/>
      <c r="B9" s="180"/>
      <c r="C9" s="180"/>
      <c r="D9" s="280"/>
      <c r="E9" s="353"/>
      <c r="F9" s="354"/>
      <c r="G9" s="354"/>
      <c r="H9" s="52" t="s">
        <v>3</v>
      </c>
      <c r="I9" s="353"/>
      <c r="J9" s="354"/>
      <c r="K9" s="354"/>
      <c r="L9" s="52" t="s">
        <v>3</v>
      </c>
      <c r="M9" s="191">
        <f>E9-I9</f>
        <v>0</v>
      </c>
      <c r="N9" s="192"/>
      <c r="O9" s="192"/>
      <c r="P9" s="52" t="s">
        <v>3</v>
      </c>
      <c r="Q9" s="191">
        <f>K46</f>
        <v>0</v>
      </c>
      <c r="R9" s="192"/>
      <c r="S9" s="192"/>
      <c r="T9" s="52" t="s">
        <v>3</v>
      </c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3.25" customHeight="1" thickTop="1" thickBot="1">
      <c r="A10" s="279"/>
      <c r="B10" s="180"/>
      <c r="C10" s="180"/>
      <c r="D10" s="280"/>
      <c r="E10" s="250" t="s">
        <v>5</v>
      </c>
      <c r="F10" s="251"/>
      <c r="G10" s="251"/>
      <c r="H10" s="252"/>
      <c r="I10" s="257" t="s">
        <v>10</v>
      </c>
      <c r="J10" s="258"/>
      <c r="K10" s="258"/>
      <c r="L10" s="259"/>
      <c r="M10" s="229" t="s">
        <v>7</v>
      </c>
      <c r="N10" s="230"/>
      <c r="O10" s="230"/>
      <c r="P10" s="231"/>
      <c r="Q10" s="229" t="s">
        <v>9</v>
      </c>
      <c r="R10" s="230"/>
      <c r="S10" s="230"/>
      <c r="T10" s="231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26.1" customHeight="1" thickBot="1">
      <c r="A11" s="279"/>
      <c r="B11" s="180"/>
      <c r="C11" s="180"/>
      <c r="D11" s="280"/>
      <c r="E11" s="253"/>
      <c r="F11" s="254"/>
      <c r="G11" s="254"/>
      <c r="H11" s="255"/>
      <c r="I11" s="273" t="s">
        <v>6</v>
      </c>
      <c r="J11" s="274"/>
      <c r="K11" s="274"/>
      <c r="L11" s="275"/>
      <c r="M11" s="273" t="s">
        <v>8</v>
      </c>
      <c r="N11" s="274"/>
      <c r="O11" s="274"/>
      <c r="P11" s="275"/>
      <c r="Q11" s="245" t="str">
        <f>'全体 (LC-ZEB)'!Q11</f>
        <v>(7)×補助率</v>
      </c>
      <c r="R11" s="246"/>
      <c r="S11" s="246"/>
      <c r="T11" s="83" t="e">
        <f>'全体 (LC-ZEB)'!T11</f>
        <v>#N/A</v>
      </c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customHeight="1" thickBot="1">
      <c r="A12" s="281"/>
      <c r="B12" s="282"/>
      <c r="C12" s="282"/>
      <c r="D12" s="283"/>
      <c r="E12" s="353" t="s">
        <v>29</v>
      </c>
      <c r="F12" s="354"/>
      <c r="G12" s="354"/>
      <c r="H12" s="52" t="s">
        <v>3</v>
      </c>
      <c r="I12" s="143">
        <f>MIN(Q9,E12)</f>
        <v>0</v>
      </c>
      <c r="J12" s="144"/>
      <c r="K12" s="144"/>
      <c r="L12" s="52" t="s">
        <v>3</v>
      </c>
      <c r="M12" s="143">
        <f>MIN(M9,I12)</f>
        <v>0</v>
      </c>
      <c r="N12" s="144"/>
      <c r="O12" s="144"/>
      <c r="P12" s="52" t="s">
        <v>3</v>
      </c>
      <c r="Q12" s="355" t="e">
        <f>ROUNDDOWN(M12*T11,-3)</f>
        <v>#N/A</v>
      </c>
      <c r="R12" s="356"/>
      <c r="S12" s="356"/>
      <c r="T12" s="85" t="s">
        <v>101</v>
      </c>
      <c r="U12" s="4"/>
      <c r="V12" s="5"/>
      <c r="W12" s="5"/>
      <c r="X12" s="4"/>
      <c r="Y12" s="4"/>
      <c r="Z12" s="6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20.25" thickTop="1" thickBot="1">
      <c r="A13" s="94" t="s">
        <v>107</v>
      </c>
      <c r="B13" s="81"/>
      <c r="C13" s="81"/>
      <c r="D13" s="81"/>
      <c r="E13" s="95"/>
      <c r="F13" s="96"/>
      <c r="G13" s="96"/>
      <c r="H13" s="97"/>
      <c r="I13" s="95"/>
      <c r="J13" s="96"/>
      <c r="K13" s="96"/>
      <c r="L13" s="97"/>
      <c r="M13" s="95"/>
      <c r="N13" s="96"/>
      <c r="O13" s="96"/>
      <c r="P13" s="97"/>
      <c r="Q13" s="95"/>
      <c r="R13" s="96"/>
      <c r="S13" s="96"/>
      <c r="T13" s="97"/>
      <c r="U13" s="4"/>
      <c r="V13" s="5"/>
      <c r="W13" s="5"/>
      <c r="X13" s="4"/>
      <c r="Y13" s="4"/>
      <c r="Z13" s="6"/>
      <c r="AA13" s="4"/>
      <c r="AB13" s="4"/>
      <c r="AC13" s="4"/>
      <c r="AD13" s="4"/>
      <c r="AE13" s="4"/>
      <c r="AF13" s="4"/>
      <c r="AG13" s="101" t="e">
        <f>MIN(AG14,AG15,AG16)</f>
        <v>#N/A</v>
      </c>
      <c r="AH13" s="2"/>
      <c r="AI13" s="4"/>
      <c r="AJ13" s="4"/>
      <c r="AK13" s="4"/>
      <c r="AL13" s="5"/>
    </row>
    <row r="14" spans="1:38" s="1" customFormat="1" ht="17.25" customHeight="1" thickTop="1">
      <c r="A14" s="145" t="s">
        <v>100</v>
      </c>
      <c r="B14" s="146"/>
      <c r="C14" s="146"/>
      <c r="D14" s="147"/>
      <c r="E14" s="154" t="s">
        <v>124</v>
      </c>
      <c r="F14" s="154"/>
      <c r="G14" s="154"/>
      <c r="H14" s="155"/>
      <c r="I14" s="154" t="s">
        <v>118</v>
      </c>
      <c r="J14" s="154"/>
      <c r="K14" s="154"/>
      <c r="L14" s="155"/>
      <c r="M14" s="260" t="s">
        <v>119</v>
      </c>
      <c r="N14" s="154"/>
      <c r="O14" s="154"/>
      <c r="P14" s="155"/>
      <c r="Q14" s="264" t="s">
        <v>120</v>
      </c>
      <c r="R14" s="265"/>
      <c r="S14" s="265"/>
      <c r="T14" s="266"/>
      <c r="U14" s="4"/>
      <c r="V14" s="5"/>
      <c r="W14" s="5"/>
      <c r="X14" s="4"/>
      <c r="Y14" s="4"/>
      <c r="Z14" s="6"/>
      <c r="AA14" s="4"/>
      <c r="AB14" s="4"/>
      <c r="AC14" s="4"/>
      <c r="AD14" s="4"/>
      <c r="AE14" s="4"/>
      <c r="AF14" s="4"/>
      <c r="AG14" s="88" t="e">
        <f>Q16</f>
        <v>#N/A</v>
      </c>
      <c r="AH14" s="102" t="s">
        <v>110</v>
      </c>
      <c r="AI14" s="4"/>
      <c r="AJ14" s="4"/>
      <c r="AK14" s="4"/>
      <c r="AL14" s="5"/>
    </row>
    <row r="15" spans="1:38" s="1" customFormat="1" ht="17.25" customHeight="1" thickBot="1">
      <c r="A15" s="148"/>
      <c r="B15" s="149"/>
      <c r="C15" s="149"/>
      <c r="D15" s="150"/>
      <c r="E15" s="156"/>
      <c r="F15" s="156"/>
      <c r="G15" s="156"/>
      <c r="H15" s="157"/>
      <c r="I15" s="156"/>
      <c r="J15" s="156"/>
      <c r="K15" s="156"/>
      <c r="L15" s="157"/>
      <c r="M15" s="261"/>
      <c r="N15" s="262"/>
      <c r="O15" s="262"/>
      <c r="P15" s="263"/>
      <c r="Q15" s="267" t="s">
        <v>121</v>
      </c>
      <c r="R15" s="268"/>
      <c r="S15" s="268"/>
      <c r="T15" s="269"/>
      <c r="U15" s="4"/>
      <c r="V15" s="5"/>
      <c r="W15" s="5"/>
      <c r="X15" s="4"/>
      <c r="Y15" s="4"/>
      <c r="Z15" s="6"/>
      <c r="AA15" s="106">
        <f>'全体 (LC-ZEB)'!Z14</f>
        <v>0</v>
      </c>
      <c r="AB15" s="4"/>
      <c r="AC15" s="4"/>
      <c r="AD15" s="4"/>
      <c r="AE15" s="4"/>
      <c r="AF15" s="4"/>
      <c r="AG15" s="103" t="str">
        <f>IF(I18="-","-",I18)</f>
        <v>-</v>
      </c>
      <c r="AH15" s="102" t="s">
        <v>111</v>
      </c>
      <c r="AI15" s="4"/>
      <c r="AJ15" s="4"/>
      <c r="AK15" s="4"/>
      <c r="AL15" s="5"/>
    </row>
    <row r="16" spans="1:38" s="1" customFormat="1" ht="18" customHeight="1" thickBot="1">
      <c r="A16" s="151"/>
      <c r="B16" s="152"/>
      <c r="C16" s="152"/>
      <c r="D16" s="153"/>
      <c r="E16" s="349"/>
      <c r="F16" s="349"/>
      <c r="G16" s="349"/>
      <c r="H16" s="84" t="s">
        <v>3</v>
      </c>
      <c r="I16" s="350">
        <f>K51</f>
        <v>0</v>
      </c>
      <c r="J16" s="350"/>
      <c r="K16" s="350"/>
      <c r="L16" s="84" t="s">
        <v>3</v>
      </c>
      <c r="M16" s="351"/>
      <c r="N16" s="352"/>
      <c r="O16" s="352"/>
      <c r="P16" s="85" t="s">
        <v>101</v>
      </c>
      <c r="Q16" s="347" t="e">
        <f>Q12+M16</f>
        <v>#N/A</v>
      </c>
      <c r="R16" s="348"/>
      <c r="S16" s="348"/>
      <c r="T16" s="86" t="s">
        <v>16</v>
      </c>
      <c r="U16" s="4"/>
      <c r="V16" s="5"/>
      <c r="W16" s="5"/>
      <c r="X16" s="4"/>
      <c r="Y16" s="4"/>
      <c r="Z16" s="6"/>
      <c r="AA16" s="4"/>
      <c r="AB16" s="4"/>
      <c r="AC16" s="4"/>
      <c r="AD16" s="4"/>
      <c r="AE16" s="4"/>
      <c r="AF16" s="4"/>
      <c r="AG16" s="88">
        <v>500000000</v>
      </c>
      <c r="AH16" s="102" t="s">
        <v>112</v>
      </c>
      <c r="AI16" s="4"/>
      <c r="AJ16" s="4"/>
      <c r="AK16" s="4"/>
      <c r="AL16" s="5"/>
    </row>
    <row r="17" spans="1:38" s="1" customFormat="1" ht="9" customHeight="1" thickTop="1" thickBot="1">
      <c r="A17" s="98"/>
      <c r="B17" s="98"/>
      <c r="C17" s="98"/>
      <c r="D17" s="98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4"/>
      <c r="V17" s="5"/>
      <c r="W17" s="5"/>
      <c r="X17" s="4"/>
      <c r="Y17" s="4"/>
      <c r="Z17" s="6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27.75" customHeight="1" thickTop="1" thickBot="1">
      <c r="A18" s="98"/>
      <c r="B18" s="98"/>
      <c r="C18" s="98"/>
      <c r="D18" s="98"/>
      <c r="E18" s="130" t="s">
        <v>108</v>
      </c>
      <c r="F18" s="130"/>
      <c r="G18" s="130"/>
      <c r="H18" s="130"/>
      <c r="I18" s="344" t="s">
        <v>29</v>
      </c>
      <c r="J18" s="345"/>
      <c r="K18" s="345"/>
      <c r="L18" s="100" t="s">
        <v>101</v>
      </c>
      <c r="M18" s="346" t="e">
        <f>VLOOKUP(AG13,AG14:AH16,2,0)</f>
        <v>#N/A</v>
      </c>
      <c r="N18" s="346"/>
      <c r="O18" s="346"/>
      <c r="P18" s="346"/>
      <c r="Q18" s="270" t="e">
        <f>AG13</f>
        <v>#N/A</v>
      </c>
      <c r="R18" s="271"/>
      <c r="S18" s="271"/>
      <c r="T18" s="107" t="s">
        <v>16</v>
      </c>
      <c r="U18" s="4"/>
      <c r="V18" s="5"/>
      <c r="W18" s="5"/>
      <c r="X18" s="4"/>
      <c r="Y18" s="4"/>
      <c r="Z18" s="6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5"/>
    </row>
    <row r="19" spans="1:38" s="1" customFormat="1" ht="18" customHeight="1" thickTop="1" thickBot="1">
      <c r="A19" s="256" t="s">
        <v>27</v>
      </c>
      <c r="B19" s="256"/>
      <c r="C19" s="256"/>
      <c r="D19" s="256"/>
      <c r="E19" s="256"/>
      <c r="F19" s="256"/>
      <c r="G19" s="256"/>
      <c r="H19" s="256"/>
      <c r="I19" s="256"/>
      <c r="J19" s="256"/>
      <c r="K19" s="256"/>
      <c r="L19" s="256"/>
      <c r="M19" s="256"/>
      <c r="N19" s="256"/>
      <c r="O19" s="256"/>
      <c r="P19" s="256"/>
      <c r="Q19" s="65"/>
      <c r="R19" s="65"/>
      <c r="S19" s="65"/>
      <c r="T19" s="65"/>
      <c r="U19" s="4"/>
      <c r="V19" s="5"/>
      <c r="W19" s="5"/>
      <c r="X19" s="4"/>
      <c r="Y19" s="4"/>
      <c r="Z19" s="6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5"/>
    </row>
    <row r="20" spans="1:38" s="1" customFormat="1" ht="18" customHeight="1" thickTop="1" thickBot="1">
      <c r="A20" s="16" t="s">
        <v>12</v>
      </c>
      <c r="B20" s="287" t="s">
        <v>4</v>
      </c>
      <c r="C20" s="248"/>
      <c r="D20" s="248"/>
      <c r="E20" s="248"/>
      <c r="F20" s="248"/>
      <c r="G20" s="248"/>
      <c r="H20" s="248"/>
      <c r="I20" s="248"/>
      <c r="J20" s="248"/>
      <c r="K20" s="247" t="s">
        <v>14</v>
      </c>
      <c r="L20" s="248"/>
      <c r="M20" s="248"/>
      <c r="N20" s="248"/>
      <c r="O20" s="248"/>
      <c r="P20" s="249"/>
      <c r="Q20" s="247" t="s">
        <v>15</v>
      </c>
      <c r="R20" s="248"/>
      <c r="S20" s="248"/>
      <c r="T20" s="249"/>
      <c r="U20" s="4"/>
      <c r="V20" s="4"/>
      <c r="W20" s="5"/>
      <c r="X20" s="4"/>
      <c r="Y20" s="4"/>
      <c r="Z20" s="6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5"/>
    </row>
    <row r="21" spans="1:38" s="1" customFormat="1" ht="17.25" customHeight="1" thickTop="1">
      <c r="A21" s="92"/>
      <c r="B21" s="170" t="s">
        <v>106</v>
      </c>
      <c r="C21" s="171"/>
      <c r="D21" s="171"/>
      <c r="E21" s="171"/>
      <c r="F21" s="171"/>
      <c r="G21" s="171"/>
      <c r="H21" s="171"/>
      <c r="I21" s="171"/>
      <c r="J21" s="172"/>
      <c r="K21" s="242"/>
      <c r="L21" s="243"/>
      <c r="M21" s="243"/>
      <c r="N21" s="243"/>
      <c r="O21" s="243"/>
      <c r="P21" s="244"/>
      <c r="Q21" s="188"/>
      <c r="R21" s="189"/>
      <c r="S21" s="189"/>
      <c r="T21" s="190"/>
      <c r="U21" s="4"/>
      <c r="V21" s="4"/>
      <c r="W21" s="5"/>
      <c r="X21" s="4"/>
      <c r="Y21" s="4"/>
      <c r="Z21" s="6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17"/>
      <c r="B22" s="131"/>
      <c r="C22" s="132"/>
      <c r="D22" s="132"/>
      <c r="E22" s="132"/>
      <c r="F22" s="132"/>
      <c r="G22" s="132"/>
      <c r="H22" s="132"/>
      <c r="I22" s="132"/>
      <c r="J22" s="133"/>
      <c r="K22" s="134"/>
      <c r="L22" s="135"/>
      <c r="M22" s="135"/>
      <c r="N22" s="135"/>
      <c r="O22" s="135"/>
      <c r="P22" s="136"/>
      <c r="Q22" s="124"/>
      <c r="R22" s="125"/>
      <c r="S22" s="125"/>
      <c r="T22" s="126"/>
      <c r="U22" s="4"/>
      <c r="V22" s="4"/>
      <c r="W22" s="5"/>
      <c r="X22" s="4"/>
      <c r="Y22" s="4"/>
      <c r="Z22" s="6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17"/>
      <c r="B23" s="131"/>
      <c r="C23" s="132"/>
      <c r="D23" s="132"/>
      <c r="E23" s="132"/>
      <c r="F23" s="132"/>
      <c r="G23" s="132"/>
      <c r="H23" s="132"/>
      <c r="I23" s="132"/>
      <c r="J23" s="133"/>
      <c r="K23" s="134"/>
      <c r="L23" s="135"/>
      <c r="M23" s="135"/>
      <c r="N23" s="135"/>
      <c r="O23" s="135"/>
      <c r="P23" s="136"/>
      <c r="Q23" s="127"/>
      <c r="R23" s="128"/>
      <c r="S23" s="128"/>
      <c r="T23" s="129"/>
      <c r="U23" s="4"/>
      <c r="V23" s="4"/>
      <c r="W23" s="5"/>
      <c r="X23" s="4"/>
      <c r="Y23" s="4"/>
      <c r="Z23" s="6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17"/>
      <c r="B24" s="131"/>
      <c r="C24" s="132"/>
      <c r="D24" s="132"/>
      <c r="E24" s="132"/>
      <c r="F24" s="132"/>
      <c r="G24" s="132"/>
      <c r="H24" s="132"/>
      <c r="I24" s="132"/>
      <c r="J24" s="133"/>
      <c r="K24" s="134"/>
      <c r="L24" s="135"/>
      <c r="M24" s="135"/>
      <c r="N24" s="135"/>
      <c r="O24" s="135"/>
      <c r="P24" s="136"/>
      <c r="Q24" s="124"/>
      <c r="R24" s="125"/>
      <c r="S24" s="125"/>
      <c r="T24" s="126"/>
      <c r="U24" s="4"/>
      <c r="V24" s="4"/>
      <c r="W24" s="5"/>
      <c r="X24" s="4"/>
      <c r="Y24" s="4"/>
      <c r="Z24" s="6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17"/>
      <c r="B25" s="131"/>
      <c r="C25" s="132"/>
      <c r="D25" s="132"/>
      <c r="E25" s="132"/>
      <c r="F25" s="132"/>
      <c r="G25" s="132"/>
      <c r="H25" s="132"/>
      <c r="I25" s="132"/>
      <c r="J25" s="133"/>
      <c r="K25" s="134"/>
      <c r="L25" s="135"/>
      <c r="M25" s="135"/>
      <c r="N25" s="135"/>
      <c r="O25" s="135"/>
      <c r="P25" s="136"/>
      <c r="Q25" s="124"/>
      <c r="R25" s="125"/>
      <c r="S25" s="125"/>
      <c r="T25" s="126"/>
      <c r="U25" s="4"/>
      <c r="V25" s="4"/>
      <c r="W25" s="5"/>
      <c r="X25" s="4"/>
      <c r="Y25" s="4"/>
      <c r="Z25" s="6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17"/>
      <c r="B26" s="131"/>
      <c r="C26" s="132"/>
      <c r="D26" s="132"/>
      <c r="E26" s="132"/>
      <c r="F26" s="132"/>
      <c r="G26" s="132"/>
      <c r="H26" s="132"/>
      <c r="I26" s="132"/>
      <c r="J26" s="133"/>
      <c r="K26" s="134"/>
      <c r="L26" s="135"/>
      <c r="M26" s="135"/>
      <c r="N26" s="135"/>
      <c r="O26" s="135"/>
      <c r="P26" s="136"/>
      <c r="Q26" s="124"/>
      <c r="R26" s="125"/>
      <c r="S26" s="125"/>
      <c r="T26" s="126"/>
      <c r="U26" s="4"/>
      <c r="V26" s="4"/>
      <c r="W26" s="5"/>
      <c r="X26" s="4"/>
      <c r="Y26" s="4"/>
      <c r="Z26" s="6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17"/>
      <c r="B27" s="131"/>
      <c r="C27" s="132"/>
      <c r="D27" s="132"/>
      <c r="E27" s="132"/>
      <c r="F27" s="132"/>
      <c r="G27" s="132"/>
      <c r="H27" s="132"/>
      <c r="I27" s="132"/>
      <c r="J27" s="133"/>
      <c r="K27" s="134"/>
      <c r="L27" s="135"/>
      <c r="M27" s="135"/>
      <c r="N27" s="135"/>
      <c r="O27" s="135"/>
      <c r="P27" s="136"/>
      <c r="Q27" s="124"/>
      <c r="R27" s="125"/>
      <c r="S27" s="125"/>
      <c r="T27" s="126"/>
      <c r="U27" s="4"/>
      <c r="V27" s="4"/>
      <c r="W27" s="5"/>
      <c r="X27" s="4"/>
      <c r="Y27" s="4"/>
      <c r="Z27" s="6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17"/>
      <c r="B28" s="131"/>
      <c r="C28" s="132"/>
      <c r="D28" s="132"/>
      <c r="E28" s="132"/>
      <c r="F28" s="132"/>
      <c r="G28" s="132"/>
      <c r="H28" s="132"/>
      <c r="I28" s="132"/>
      <c r="J28" s="133"/>
      <c r="K28" s="134"/>
      <c r="L28" s="135"/>
      <c r="M28" s="135"/>
      <c r="N28" s="135"/>
      <c r="O28" s="135"/>
      <c r="P28" s="136"/>
      <c r="Q28" s="127"/>
      <c r="R28" s="128"/>
      <c r="S28" s="128"/>
      <c r="T28" s="129"/>
      <c r="U28" s="4"/>
      <c r="V28" s="4"/>
      <c r="W28" s="5"/>
      <c r="X28" s="4"/>
      <c r="Y28" s="4"/>
      <c r="Z28" s="6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17"/>
      <c r="B29" s="131"/>
      <c r="C29" s="132"/>
      <c r="D29" s="132"/>
      <c r="E29" s="132"/>
      <c r="F29" s="132"/>
      <c r="G29" s="132"/>
      <c r="H29" s="132"/>
      <c r="I29" s="132"/>
      <c r="J29" s="133"/>
      <c r="K29" s="134"/>
      <c r="L29" s="135"/>
      <c r="M29" s="135"/>
      <c r="N29" s="135"/>
      <c r="O29" s="135"/>
      <c r="P29" s="136"/>
      <c r="Q29" s="124"/>
      <c r="R29" s="125"/>
      <c r="S29" s="125"/>
      <c r="T29" s="126"/>
      <c r="U29" s="4"/>
      <c r="V29" s="4"/>
      <c r="W29" s="5"/>
      <c r="X29" s="4"/>
      <c r="Y29" s="4"/>
      <c r="Z29" s="6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5"/>
    </row>
    <row r="30" spans="1:38" s="1" customFormat="1" ht="16.5" customHeight="1">
      <c r="A30" s="17"/>
      <c r="B30" s="131"/>
      <c r="C30" s="132"/>
      <c r="D30" s="132"/>
      <c r="E30" s="132"/>
      <c r="F30" s="132"/>
      <c r="G30" s="132"/>
      <c r="H30" s="132"/>
      <c r="I30" s="132"/>
      <c r="J30" s="133"/>
      <c r="K30" s="134"/>
      <c r="L30" s="135"/>
      <c r="M30" s="135"/>
      <c r="N30" s="135"/>
      <c r="O30" s="135"/>
      <c r="P30" s="136"/>
      <c r="Q30" s="124"/>
      <c r="R30" s="125"/>
      <c r="S30" s="125"/>
      <c r="T30" s="126"/>
      <c r="U30" s="4"/>
      <c r="V30" s="4"/>
      <c r="W30" s="5"/>
      <c r="X30" s="4"/>
      <c r="Y30" s="4"/>
      <c r="Z30" s="6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16.5" customHeight="1">
      <c r="A31" s="17"/>
      <c r="B31" s="131"/>
      <c r="C31" s="132"/>
      <c r="D31" s="132"/>
      <c r="E31" s="132"/>
      <c r="F31" s="132"/>
      <c r="G31" s="132"/>
      <c r="H31" s="132"/>
      <c r="I31" s="132"/>
      <c r="J31" s="133"/>
      <c r="K31" s="134"/>
      <c r="L31" s="135"/>
      <c r="M31" s="135"/>
      <c r="N31" s="135"/>
      <c r="O31" s="135"/>
      <c r="P31" s="136"/>
      <c r="Q31" s="124"/>
      <c r="R31" s="125"/>
      <c r="S31" s="125"/>
      <c r="T31" s="126"/>
      <c r="U31" s="4"/>
      <c r="V31" s="4"/>
      <c r="W31" s="5"/>
      <c r="X31" s="4"/>
      <c r="Y31" s="4"/>
      <c r="Z31" s="6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s="1" customFormat="1" ht="16.5" customHeight="1">
      <c r="A32" s="17"/>
      <c r="B32" s="131"/>
      <c r="C32" s="132"/>
      <c r="D32" s="132"/>
      <c r="E32" s="132"/>
      <c r="F32" s="132"/>
      <c r="G32" s="132"/>
      <c r="H32" s="132"/>
      <c r="I32" s="132"/>
      <c r="J32" s="133"/>
      <c r="K32" s="134"/>
      <c r="L32" s="135"/>
      <c r="M32" s="135"/>
      <c r="N32" s="135"/>
      <c r="O32" s="135"/>
      <c r="P32" s="136"/>
      <c r="Q32" s="124"/>
      <c r="R32" s="125"/>
      <c r="S32" s="125"/>
      <c r="T32" s="126"/>
      <c r="U32" s="4"/>
      <c r="V32" s="4"/>
      <c r="W32" s="5"/>
      <c r="X32" s="4"/>
      <c r="Y32" s="4"/>
      <c r="Z32" s="6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5"/>
    </row>
    <row r="33" spans="1:38" s="1" customFormat="1" ht="16.5" customHeight="1">
      <c r="A33" s="17"/>
      <c r="B33" s="131"/>
      <c r="C33" s="132"/>
      <c r="D33" s="132"/>
      <c r="E33" s="132"/>
      <c r="F33" s="132"/>
      <c r="G33" s="132"/>
      <c r="H33" s="132"/>
      <c r="I33" s="132"/>
      <c r="J33" s="133"/>
      <c r="K33" s="134"/>
      <c r="L33" s="135"/>
      <c r="M33" s="135"/>
      <c r="N33" s="135"/>
      <c r="O33" s="135"/>
      <c r="P33" s="136"/>
      <c r="Q33" s="124"/>
      <c r="R33" s="125"/>
      <c r="S33" s="125"/>
      <c r="T33" s="126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5"/>
    </row>
    <row r="34" spans="1:38" s="1" customFormat="1" ht="16.5" customHeight="1">
      <c r="A34" s="17"/>
      <c r="B34" s="131"/>
      <c r="C34" s="132"/>
      <c r="D34" s="132"/>
      <c r="E34" s="132"/>
      <c r="F34" s="132"/>
      <c r="G34" s="132"/>
      <c r="H34" s="132"/>
      <c r="I34" s="132"/>
      <c r="J34" s="133"/>
      <c r="K34" s="134"/>
      <c r="L34" s="135"/>
      <c r="M34" s="135"/>
      <c r="N34" s="135"/>
      <c r="O34" s="135"/>
      <c r="P34" s="136"/>
      <c r="Q34" s="124"/>
      <c r="R34" s="125"/>
      <c r="S34" s="125"/>
      <c r="T34" s="126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5"/>
    </row>
    <row r="35" spans="1:38" s="1" customFormat="1" ht="16.5" customHeight="1">
      <c r="A35" s="17"/>
      <c r="B35" s="131"/>
      <c r="C35" s="132"/>
      <c r="D35" s="132"/>
      <c r="E35" s="132"/>
      <c r="F35" s="132"/>
      <c r="G35" s="132"/>
      <c r="H35" s="132"/>
      <c r="I35" s="132"/>
      <c r="J35" s="133"/>
      <c r="K35" s="134"/>
      <c r="L35" s="135"/>
      <c r="M35" s="135"/>
      <c r="N35" s="135"/>
      <c r="O35" s="135"/>
      <c r="P35" s="136"/>
      <c r="Q35" s="124"/>
      <c r="R35" s="125"/>
      <c r="S35" s="125"/>
      <c r="T35" s="126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5"/>
    </row>
    <row r="36" spans="1:38" s="1" customFormat="1" ht="16.5" customHeight="1">
      <c r="A36" s="17"/>
      <c r="B36" s="131"/>
      <c r="C36" s="132"/>
      <c r="D36" s="132"/>
      <c r="E36" s="132"/>
      <c r="F36" s="132"/>
      <c r="G36" s="132"/>
      <c r="H36" s="132"/>
      <c r="I36" s="132"/>
      <c r="J36" s="133"/>
      <c r="K36" s="134"/>
      <c r="L36" s="135"/>
      <c r="M36" s="135"/>
      <c r="N36" s="135"/>
      <c r="O36" s="135"/>
      <c r="P36" s="136"/>
      <c r="Q36" s="124"/>
      <c r="R36" s="125"/>
      <c r="S36" s="125"/>
      <c r="T36" s="126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5"/>
    </row>
    <row r="37" spans="1:38" s="1" customFormat="1" ht="16.5" customHeight="1">
      <c r="A37" s="17"/>
      <c r="B37" s="131"/>
      <c r="C37" s="132"/>
      <c r="D37" s="132"/>
      <c r="E37" s="132"/>
      <c r="F37" s="132"/>
      <c r="G37" s="132"/>
      <c r="H37" s="132"/>
      <c r="I37" s="132"/>
      <c r="J37" s="133"/>
      <c r="K37" s="134"/>
      <c r="L37" s="135"/>
      <c r="M37" s="135"/>
      <c r="N37" s="135"/>
      <c r="O37" s="135"/>
      <c r="P37" s="136"/>
      <c r="Q37" s="124"/>
      <c r="R37" s="125"/>
      <c r="S37" s="125"/>
      <c r="T37" s="126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5"/>
    </row>
    <row r="38" spans="1:38" s="1" customFormat="1" ht="16.5" customHeight="1">
      <c r="A38" s="17"/>
      <c r="B38" s="131"/>
      <c r="C38" s="132"/>
      <c r="D38" s="132"/>
      <c r="E38" s="132"/>
      <c r="F38" s="132"/>
      <c r="G38" s="132"/>
      <c r="H38" s="132"/>
      <c r="I38" s="132"/>
      <c r="J38" s="133"/>
      <c r="K38" s="134"/>
      <c r="L38" s="135"/>
      <c r="M38" s="135"/>
      <c r="N38" s="135"/>
      <c r="O38" s="135"/>
      <c r="P38" s="136"/>
      <c r="Q38" s="124"/>
      <c r="R38" s="125"/>
      <c r="S38" s="125"/>
      <c r="T38" s="126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5"/>
    </row>
    <row r="39" spans="1:38" s="1" customFormat="1" ht="16.5" customHeight="1">
      <c r="A39" s="17"/>
      <c r="B39" s="131"/>
      <c r="C39" s="132"/>
      <c r="D39" s="132"/>
      <c r="E39" s="132"/>
      <c r="F39" s="132"/>
      <c r="G39" s="132"/>
      <c r="H39" s="132"/>
      <c r="I39" s="132"/>
      <c r="J39" s="133"/>
      <c r="K39" s="134"/>
      <c r="L39" s="135"/>
      <c r="M39" s="135"/>
      <c r="N39" s="135"/>
      <c r="O39" s="135"/>
      <c r="P39" s="136"/>
      <c r="Q39" s="124"/>
      <c r="R39" s="125"/>
      <c r="S39" s="125"/>
      <c r="T39" s="126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5"/>
    </row>
    <row r="40" spans="1:38" s="1" customFormat="1" ht="16.5" customHeight="1">
      <c r="A40" s="17"/>
      <c r="B40" s="131"/>
      <c r="C40" s="132"/>
      <c r="D40" s="132"/>
      <c r="E40" s="132"/>
      <c r="F40" s="132"/>
      <c r="G40" s="132"/>
      <c r="H40" s="132"/>
      <c r="I40" s="132"/>
      <c r="J40" s="133"/>
      <c r="K40" s="134"/>
      <c r="L40" s="135"/>
      <c r="M40" s="135"/>
      <c r="N40" s="135"/>
      <c r="O40" s="135"/>
      <c r="P40" s="136"/>
      <c r="Q40" s="124"/>
      <c r="R40" s="125"/>
      <c r="S40" s="125"/>
      <c r="T40" s="126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5"/>
    </row>
    <row r="41" spans="1:38" s="1" customFormat="1" ht="16.5" customHeight="1">
      <c r="A41" s="17"/>
      <c r="B41" s="131"/>
      <c r="C41" s="132"/>
      <c r="D41" s="132"/>
      <c r="E41" s="132"/>
      <c r="F41" s="132"/>
      <c r="G41" s="132"/>
      <c r="H41" s="132"/>
      <c r="I41" s="132"/>
      <c r="J41" s="133"/>
      <c r="K41" s="134"/>
      <c r="L41" s="135"/>
      <c r="M41" s="135"/>
      <c r="N41" s="135"/>
      <c r="O41" s="135"/>
      <c r="P41" s="136"/>
      <c r="Q41" s="124"/>
      <c r="R41" s="125"/>
      <c r="S41" s="125"/>
      <c r="T41" s="126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5"/>
    </row>
    <row r="42" spans="1:38" s="1" customFormat="1" ht="16.5" customHeight="1">
      <c r="A42" s="17"/>
      <c r="B42" s="131"/>
      <c r="C42" s="132"/>
      <c r="D42" s="132"/>
      <c r="E42" s="132"/>
      <c r="F42" s="132"/>
      <c r="G42" s="132"/>
      <c r="H42" s="132"/>
      <c r="I42" s="132"/>
      <c r="J42" s="133"/>
      <c r="K42" s="134"/>
      <c r="L42" s="135"/>
      <c r="M42" s="135"/>
      <c r="N42" s="135"/>
      <c r="O42" s="135"/>
      <c r="P42" s="136"/>
      <c r="Q42" s="124"/>
      <c r="R42" s="125"/>
      <c r="S42" s="125"/>
      <c r="T42" s="126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5"/>
    </row>
    <row r="43" spans="1:38" s="1" customFormat="1" ht="16.5" customHeight="1">
      <c r="A43" s="17"/>
      <c r="B43" s="131"/>
      <c r="C43" s="132"/>
      <c r="D43" s="132"/>
      <c r="E43" s="132"/>
      <c r="F43" s="132"/>
      <c r="G43" s="132"/>
      <c r="H43" s="132"/>
      <c r="I43" s="132"/>
      <c r="J43" s="133"/>
      <c r="K43" s="134"/>
      <c r="L43" s="135"/>
      <c r="M43" s="135"/>
      <c r="N43" s="135"/>
      <c r="O43" s="135"/>
      <c r="P43" s="136"/>
      <c r="Q43" s="124"/>
      <c r="R43" s="125"/>
      <c r="S43" s="125"/>
      <c r="T43" s="126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5"/>
    </row>
    <row r="44" spans="1:38" s="1" customFormat="1" ht="16.5" customHeight="1">
      <c r="A44" s="17"/>
      <c r="B44" s="131"/>
      <c r="C44" s="132"/>
      <c r="D44" s="132"/>
      <c r="E44" s="132"/>
      <c r="F44" s="132"/>
      <c r="G44" s="132"/>
      <c r="H44" s="132"/>
      <c r="I44" s="132"/>
      <c r="J44" s="133"/>
      <c r="K44" s="134"/>
      <c r="L44" s="135"/>
      <c r="M44" s="135"/>
      <c r="N44" s="135"/>
      <c r="O44" s="135"/>
      <c r="P44" s="136"/>
      <c r="Q44" s="124"/>
      <c r="R44" s="125"/>
      <c r="S44" s="125"/>
      <c r="T44" s="126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5"/>
    </row>
    <row r="45" spans="1:38" s="1" customFormat="1" ht="16.5" customHeight="1">
      <c r="A45" s="89"/>
      <c r="B45" s="131"/>
      <c r="C45" s="132"/>
      <c r="D45" s="132"/>
      <c r="E45" s="132"/>
      <c r="F45" s="132"/>
      <c r="G45" s="132"/>
      <c r="H45" s="132"/>
      <c r="I45" s="132"/>
      <c r="J45" s="133"/>
      <c r="K45" s="134"/>
      <c r="L45" s="135"/>
      <c r="M45" s="135"/>
      <c r="N45" s="135"/>
      <c r="O45" s="135"/>
      <c r="P45" s="136"/>
      <c r="Q45" s="124"/>
      <c r="R45" s="125"/>
      <c r="S45" s="125"/>
      <c r="T45" s="126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5"/>
    </row>
    <row r="46" spans="1:38" s="1" customFormat="1" ht="16.5" customHeight="1">
      <c r="A46" s="90"/>
      <c r="B46" s="158" t="s">
        <v>104</v>
      </c>
      <c r="C46" s="159"/>
      <c r="D46" s="159"/>
      <c r="E46" s="159"/>
      <c r="F46" s="159"/>
      <c r="G46" s="159"/>
      <c r="H46" s="159"/>
      <c r="I46" s="159"/>
      <c r="J46" s="160"/>
      <c r="K46" s="161">
        <f>SUM(K22:P45)</f>
        <v>0</v>
      </c>
      <c r="L46" s="162"/>
      <c r="M46" s="162"/>
      <c r="N46" s="162"/>
      <c r="O46" s="162"/>
      <c r="P46" s="163"/>
      <c r="Q46" s="164" t="s">
        <v>102</v>
      </c>
      <c r="R46" s="165"/>
      <c r="S46" s="165"/>
      <c r="T46" s="166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5"/>
    </row>
    <row r="47" spans="1:38">
      <c r="A47" s="91"/>
      <c r="B47" s="170" t="s">
        <v>103</v>
      </c>
      <c r="C47" s="171"/>
      <c r="D47" s="171"/>
      <c r="E47" s="171"/>
      <c r="F47" s="171"/>
      <c r="G47" s="171"/>
      <c r="H47" s="171"/>
      <c r="I47" s="171"/>
      <c r="J47" s="172"/>
      <c r="K47" s="173"/>
      <c r="L47" s="174"/>
      <c r="M47" s="174"/>
      <c r="N47" s="174"/>
      <c r="O47" s="174"/>
      <c r="P47" s="175"/>
      <c r="Q47" s="167"/>
      <c r="R47" s="168"/>
      <c r="S47" s="168"/>
      <c r="T47" s="169"/>
    </row>
    <row r="48" spans="1:38">
      <c r="A48" s="89"/>
      <c r="B48" s="131"/>
      <c r="C48" s="132"/>
      <c r="D48" s="132"/>
      <c r="E48" s="132"/>
      <c r="F48" s="132"/>
      <c r="G48" s="132"/>
      <c r="H48" s="132"/>
      <c r="I48" s="132"/>
      <c r="J48" s="133"/>
      <c r="K48" s="134"/>
      <c r="L48" s="135"/>
      <c r="M48" s="135"/>
      <c r="N48" s="135"/>
      <c r="O48" s="135"/>
      <c r="P48" s="136"/>
      <c r="Q48" s="124"/>
      <c r="R48" s="125"/>
      <c r="S48" s="125"/>
      <c r="T48" s="126"/>
    </row>
    <row r="49" spans="1:20">
      <c r="A49" s="89"/>
      <c r="B49" s="131"/>
      <c r="C49" s="132"/>
      <c r="D49" s="132"/>
      <c r="E49" s="132"/>
      <c r="F49" s="132"/>
      <c r="G49" s="132"/>
      <c r="H49" s="132"/>
      <c r="I49" s="132"/>
      <c r="J49" s="133"/>
      <c r="K49" s="134"/>
      <c r="L49" s="135"/>
      <c r="M49" s="135"/>
      <c r="N49" s="135"/>
      <c r="O49" s="135"/>
      <c r="P49" s="136"/>
      <c r="Q49" s="124"/>
      <c r="R49" s="125"/>
      <c r="S49" s="125"/>
      <c r="T49" s="126"/>
    </row>
    <row r="50" spans="1:20">
      <c r="A50" s="89"/>
      <c r="B50" s="131"/>
      <c r="C50" s="132"/>
      <c r="D50" s="132"/>
      <c r="E50" s="132"/>
      <c r="F50" s="132"/>
      <c r="G50" s="132"/>
      <c r="H50" s="132"/>
      <c r="I50" s="132"/>
      <c r="J50" s="133"/>
      <c r="K50" s="134"/>
      <c r="L50" s="135"/>
      <c r="M50" s="135"/>
      <c r="N50" s="135"/>
      <c r="O50" s="135"/>
      <c r="P50" s="136"/>
      <c r="Q50" s="124"/>
      <c r="R50" s="125"/>
      <c r="S50" s="125"/>
      <c r="T50" s="126"/>
    </row>
    <row r="51" spans="1:20">
      <c r="A51" s="90"/>
      <c r="B51" s="158" t="s">
        <v>105</v>
      </c>
      <c r="C51" s="159"/>
      <c r="D51" s="159"/>
      <c r="E51" s="159"/>
      <c r="F51" s="159"/>
      <c r="G51" s="159"/>
      <c r="H51" s="159"/>
      <c r="I51" s="159"/>
      <c r="J51" s="160"/>
      <c r="K51" s="161">
        <f>SUM(K48:P50)</f>
        <v>0</v>
      </c>
      <c r="L51" s="162"/>
      <c r="M51" s="162"/>
      <c r="N51" s="162"/>
      <c r="O51" s="162"/>
      <c r="P51" s="163"/>
      <c r="Q51" s="164" t="s">
        <v>122</v>
      </c>
      <c r="R51" s="165"/>
      <c r="S51" s="165"/>
      <c r="T51" s="166"/>
    </row>
    <row r="52" spans="1:20">
      <c r="A52" s="91"/>
      <c r="B52" s="304"/>
      <c r="C52" s="305"/>
      <c r="D52" s="305"/>
      <c r="E52" s="305"/>
      <c r="F52" s="305"/>
      <c r="G52" s="305"/>
      <c r="H52" s="305"/>
      <c r="I52" s="305"/>
      <c r="J52" s="305"/>
      <c r="K52" s="306"/>
      <c r="L52" s="306"/>
      <c r="M52" s="306"/>
      <c r="N52" s="306"/>
      <c r="O52" s="306"/>
      <c r="P52" s="306"/>
      <c r="Q52" s="167"/>
      <c r="R52" s="168"/>
      <c r="S52" s="168"/>
      <c r="T52" s="169"/>
    </row>
    <row r="53" spans="1:20" ht="19.5" thickBot="1">
      <c r="A53" s="93"/>
      <c r="B53" s="291"/>
      <c r="C53" s="292"/>
      <c r="D53" s="292"/>
      <c r="E53" s="292"/>
      <c r="F53" s="292"/>
      <c r="G53" s="292"/>
      <c r="H53" s="292"/>
      <c r="I53" s="292"/>
      <c r="J53" s="293"/>
      <c r="K53" s="288"/>
      <c r="L53" s="289"/>
      <c r="M53" s="289"/>
      <c r="N53" s="289"/>
      <c r="O53" s="289"/>
      <c r="P53" s="290"/>
      <c r="Q53" s="108"/>
      <c r="R53" s="109"/>
      <c r="S53" s="109"/>
      <c r="T53" s="110"/>
    </row>
    <row r="54" spans="1:20" ht="20.25" thickTop="1" thickBot="1">
      <c r="A54" s="284" t="s">
        <v>13</v>
      </c>
      <c r="B54" s="285"/>
      <c r="C54" s="285"/>
      <c r="D54" s="285"/>
      <c r="E54" s="285"/>
      <c r="F54" s="285"/>
      <c r="G54" s="285"/>
      <c r="H54" s="285"/>
      <c r="I54" s="285"/>
      <c r="J54" s="286"/>
      <c r="K54" s="317">
        <f>K46+K51</f>
        <v>0</v>
      </c>
      <c r="L54" s="318"/>
      <c r="M54" s="318"/>
      <c r="N54" s="318"/>
      <c r="O54" s="318"/>
      <c r="P54" s="12" t="s">
        <v>16</v>
      </c>
      <c r="Q54" s="10"/>
      <c r="R54" s="11"/>
      <c r="S54" s="11"/>
      <c r="T54" s="12"/>
    </row>
    <row r="55" spans="1:20" ht="19.5" thickTop="1">
      <c r="A55" s="13"/>
    </row>
  </sheetData>
  <mergeCells count="142">
    <mergeCell ref="E16:G16"/>
    <mergeCell ref="I16:K16"/>
    <mergeCell ref="M16:O16"/>
    <mergeCell ref="A2:T2"/>
    <mergeCell ref="A3:T3"/>
    <mergeCell ref="E4:T4"/>
    <mergeCell ref="A7:D12"/>
    <mergeCell ref="E7:H8"/>
    <mergeCell ref="I7:L8"/>
    <mergeCell ref="M7:P7"/>
    <mergeCell ref="Q7:T8"/>
    <mergeCell ref="M11:P11"/>
    <mergeCell ref="Q11:S11"/>
    <mergeCell ref="E12:G12"/>
    <mergeCell ref="I12:K12"/>
    <mergeCell ref="M12:O12"/>
    <mergeCell ref="Q12:S12"/>
    <mergeCell ref="M8:P8"/>
    <mergeCell ref="E9:G9"/>
    <mergeCell ref="I9:K9"/>
    <mergeCell ref="M9:O9"/>
    <mergeCell ref="Q9:S9"/>
    <mergeCell ref="E10:H11"/>
    <mergeCell ref="B24:J24"/>
    <mergeCell ref="K24:P24"/>
    <mergeCell ref="Q24:T24"/>
    <mergeCell ref="B21:J21"/>
    <mergeCell ref="K21:P21"/>
    <mergeCell ref="Q21:T21"/>
    <mergeCell ref="B22:J22"/>
    <mergeCell ref="K22:P22"/>
    <mergeCell ref="Q22:T22"/>
    <mergeCell ref="Q18:S18"/>
    <mergeCell ref="Q14:T14"/>
    <mergeCell ref="Q16:S16"/>
    <mergeCell ref="I10:L10"/>
    <mergeCell ref="M10:P10"/>
    <mergeCell ref="Q10:T10"/>
    <mergeCell ref="I11:L11"/>
    <mergeCell ref="Q15:T15"/>
    <mergeCell ref="B29:J29"/>
    <mergeCell ref="K29:P29"/>
    <mergeCell ref="Q29:T29"/>
    <mergeCell ref="B25:J25"/>
    <mergeCell ref="K25:P25"/>
    <mergeCell ref="Q25:T25"/>
    <mergeCell ref="B26:J26"/>
    <mergeCell ref="K26:P26"/>
    <mergeCell ref="Q26:T26"/>
    <mergeCell ref="A19:P19"/>
    <mergeCell ref="B20:J20"/>
    <mergeCell ref="K20:P20"/>
    <mergeCell ref="Q20:T20"/>
    <mergeCell ref="B23:J23"/>
    <mergeCell ref="K23:P23"/>
    <mergeCell ref="Q23:T23"/>
    <mergeCell ref="B30:J30"/>
    <mergeCell ref="K30:P30"/>
    <mergeCell ref="Q30:T30"/>
    <mergeCell ref="B27:J27"/>
    <mergeCell ref="K27:P27"/>
    <mergeCell ref="Q27:T27"/>
    <mergeCell ref="B28:J28"/>
    <mergeCell ref="K28:P28"/>
    <mergeCell ref="Q28:T28"/>
    <mergeCell ref="B34:J34"/>
    <mergeCell ref="K34:P34"/>
    <mergeCell ref="B35:J35"/>
    <mergeCell ref="K35:P35"/>
    <mergeCell ref="B36:J36"/>
    <mergeCell ref="K36:P36"/>
    <mergeCell ref="B31:J31"/>
    <mergeCell ref="K31:P31"/>
    <mergeCell ref="Q31:T31"/>
    <mergeCell ref="B32:J32"/>
    <mergeCell ref="K32:P32"/>
    <mergeCell ref="B33:J33"/>
    <mergeCell ref="K33:P33"/>
    <mergeCell ref="B40:J40"/>
    <mergeCell ref="K40:P40"/>
    <mergeCell ref="B41:J41"/>
    <mergeCell ref="K41:P41"/>
    <mergeCell ref="B42:J42"/>
    <mergeCell ref="K42:P42"/>
    <mergeCell ref="B37:J37"/>
    <mergeCell ref="K37:P37"/>
    <mergeCell ref="B38:J38"/>
    <mergeCell ref="K38:P38"/>
    <mergeCell ref="B39:J39"/>
    <mergeCell ref="K39:P39"/>
    <mergeCell ref="B53:J53"/>
    <mergeCell ref="B46:J46"/>
    <mergeCell ref="K46:P46"/>
    <mergeCell ref="B43:J43"/>
    <mergeCell ref="K43:P43"/>
    <mergeCell ref="B44:J44"/>
    <mergeCell ref="K44:P44"/>
    <mergeCell ref="B45:J45"/>
    <mergeCell ref="K45:P45"/>
    <mergeCell ref="K49:P49"/>
    <mergeCell ref="K53:P53"/>
    <mergeCell ref="K48:P48"/>
    <mergeCell ref="Q48:T48"/>
    <mergeCell ref="Q38:T38"/>
    <mergeCell ref="Q39:T39"/>
    <mergeCell ref="Q40:T40"/>
    <mergeCell ref="Q41:T41"/>
    <mergeCell ref="Q42:T42"/>
    <mergeCell ref="Q43:T43"/>
    <mergeCell ref="Q32:T32"/>
    <mergeCell ref="Q33:T33"/>
    <mergeCell ref="Q34:T34"/>
    <mergeCell ref="Q35:T35"/>
    <mergeCell ref="Q36:T36"/>
    <mergeCell ref="Q37:T37"/>
    <mergeCell ref="Q44:T44"/>
    <mergeCell ref="Q45:T45"/>
    <mergeCell ref="Q46:T46"/>
    <mergeCell ref="Q51:T51"/>
    <mergeCell ref="B52:J52"/>
    <mergeCell ref="K52:P52"/>
    <mergeCell ref="Q52:T52"/>
    <mergeCell ref="B49:J49"/>
    <mergeCell ref="A54:J54"/>
    <mergeCell ref="K54:O54"/>
    <mergeCell ref="A14:D16"/>
    <mergeCell ref="E14:H15"/>
    <mergeCell ref="I14:L15"/>
    <mergeCell ref="M14:P15"/>
    <mergeCell ref="E18:H18"/>
    <mergeCell ref="I18:K18"/>
    <mergeCell ref="M18:P18"/>
    <mergeCell ref="B51:J51"/>
    <mergeCell ref="K51:P51"/>
    <mergeCell ref="Q49:T49"/>
    <mergeCell ref="B50:J50"/>
    <mergeCell ref="K50:P50"/>
    <mergeCell ref="Q50:T50"/>
    <mergeCell ref="B47:J47"/>
    <mergeCell ref="K47:P47"/>
    <mergeCell ref="Q47:T47"/>
    <mergeCell ref="B48:J48"/>
  </mergeCells>
  <phoneticPr fontId="3"/>
  <conditionalFormatting sqref="A48:T50">
    <cfRule type="expression" dxfId="14" priority="2">
      <formula>$AA$15="ない"</formula>
    </cfRule>
  </conditionalFormatting>
  <conditionalFormatting sqref="E16:G16">
    <cfRule type="expression" dxfId="13" priority="7">
      <formula>$AA$15="ない"</formula>
    </cfRule>
  </conditionalFormatting>
  <conditionalFormatting sqref="M16:O16">
    <cfRule type="expression" dxfId="12" priority="6">
      <formula>$AA$15="ない"</formula>
    </cfRule>
  </conditionalFormatting>
  <conditionalFormatting sqref="M18:P18">
    <cfRule type="expression" dxfId="11" priority="1">
      <formula>$M$18=$AH$14</formula>
    </cfRule>
  </conditionalFormatting>
  <dataValidations count="3">
    <dataValidation type="list" allowBlank="1" showInputMessage="1" sqref="A21:A46 A53" xr:uid="{83F7D101-DF6E-4287-9380-E7EE323B05B1}">
      <formula1>"BELS,設備費,工事費,事務費"</formula1>
    </dataValidation>
    <dataValidation allowBlank="1" showInputMessage="1" sqref="P54 K53 A54 Q53:T54 R51:T52 R46:T47 B21:B53 Q21:Q52" xr:uid="{A2B4FFAF-E896-4620-8BE4-CE458D2B6F64}"/>
    <dataValidation type="list" allowBlank="1" showInputMessage="1" sqref="A47:A51" xr:uid="{FFCEF8C6-771D-408A-A498-15E209AF556B}">
      <formula1>"建材費,設備費,工事費"</formula1>
    </dataValidation>
  </dataValidations>
  <pageMargins left="0.70866141732283472" right="0" top="0.74803149606299213" bottom="0" header="0.31496062992125984" footer="0.31496062992125984"/>
  <pageSetup paperSize="9" orientation="portrait" horizontalDpi="1200" verticalDpi="1200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0" id="{D7C7FFD1-4F3A-4B18-BFA5-C240901BBDE7}">
            <xm:f>$Q$11='全体 (LC-ZEB)'!$AD$2</xm:f>
            <x14:dxf>
              <font>
                <color auto="1"/>
              </font>
            </x14:dxf>
          </x14:cfRule>
          <xm:sqref>Q11:S11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952F1-629C-4437-8295-4EF90B603CFD}">
  <sheetPr>
    <tabColor rgb="FF00B050"/>
  </sheetPr>
  <dimension ref="A1:AL55"/>
  <sheetViews>
    <sheetView showGridLines="0" zoomScaleNormal="100" zoomScaleSheetLayoutView="100" workbookViewId="0">
      <selection activeCell="A22" sqref="A22"/>
    </sheetView>
  </sheetViews>
  <sheetFormatPr defaultRowHeight="18.75"/>
  <cols>
    <col min="1" max="1" width="8" customWidth="1"/>
    <col min="2" max="4" width="1.625" customWidth="1"/>
    <col min="5" max="20" width="4.25" customWidth="1"/>
    <col min="21" max="22" width="3.125" style="2" customWidth="1"/>
    <col min="23" max="24" width="5.25" style="2" customWidth="1"/>
    <col min="25" max="25" width="14.75" style="2" customWidth="1"/>
    <col min="26" max="30" width="5.25" style="2" customWidth="1"/>
    <col min="31" max="32" width="9" style="2"/>
    <col min="33" max="33" width="9.25" style="2" bestFit="1" customWidth="1"/>
    <col min="34" max="37" width="9" style="2"/>
    <col min="38" max="38" width="9" style="3"/>
  </cols>
  <sheetData>
    <row r="1" spans="1:38">
      <c r="A1" s="18" t="s">
        <v>28</v>
      </c>
    </row>
    <row r="2" spans="1:38" s="8" customFormat="1">
      <c r="A2" s="179" t="s">
        <v>30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7"/>
      <c r="V2" s="2"/>
      <c r="W2" s="55"/>
      <c r="X2" s="6"/>
      <c r="Y2" s="6"/>
      <c r="Z2" s="6"/>
      <c r="AA2" s="6"/>
      <c r="AB2" s="4"/>
      <c r="AC2" s="6"/>
      <c r="AD2" s="29"/>
      <c r="AE2" s="6"/>
      <c r="AF2" s="7"/>
      <c r="AG2" s="2"/>
      <c r="AH2" s="7"/>
      <c r="AI2" s="7"/>
      <c r="AJ2" s="7"/>
      <c r="AK2" s="7"/>
      <c r="AL2" s="7"/>
    </row>
    <row r="3" spans="1:38">
      <c r="A3" s="181" t="str">
        <f>'全体 (LC-ZEB)'!A3</f>
        <v>ライフサイクルカーボン削減型の先導的な新築ZEB支援事業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W3" s="55"/>
      <c r="X3" s="4"/>
      <c r="Y3" s="4"/>
      <c r="Z3" s="4"/>
      <c r="AA3" s="4"/>
      <c r="AB3" s="4"/>
      <c r="AC3" s="4"/>
      <c r="AD3" s="30"/>
      <c r="AE3" s="4"/>
    </row>
    <row r="4" spans="1:38">
      <c r="A4" s="27"/>
      <c r="B4" s="27"/>
      <c r="C4" s="27"/>
      <c r="D4" s="27"/>
      <c r="E4" s="272" t="e">
        <f>'全体 (LC-ZEB)'!E4</f>
        <v>#N/A</v>
      </c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W4" s="6"/>
      <c r="X4" s="4"/>
      <c r="Y4" s="4"/>
      <c r="Z4" s="4"/>
      <c r="AA4" s="4"/>
      <c r="AB4" s="4"/>
      <c r="AC4" s="4"/>
      <c r="AD4" s="30"/>
      <c r="AE4" s="4"/>
    </row>
    <row r="5" spans="1:38">
      <c r="A5" s="54" t="s">
        <v>84</v>
      </c>
      <c r="B5" s="79"/>
      <c r="C5" s="79"/>
      <c r="D5" s="79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8" t="s">
        <v>59</v>
      </c>
      <c r="T5" s="82" t="e">
        <f>'全体 (LC-ZEB)'!T5</f>
        <v>#N/A</v>
      </c>
      <c r="W5" s="6"/>
      <c r="X5" s="4"/>
      <c r="Y5" s="4"/>
      <c r="Z5" s="4"/>
      <c r="AA5" s="4"/>
      <c r="AB5" s="4"/>
      <c r="AC5" s="4"/>
      <c r="AD5" s="30"/>
      <c r="AE5" s="4"/>
    </row>
    <row r="6" spans="1:38" ht="19.5" thickBot="1">
      <c r="A6" s="81" t="s">
        <v>125</v>
      </c>
      <c r="B6" s="80"/>
      <c r="C6" s="80"/>
      <c r="D6" s="80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28"/>
      <c r="T6" s="33"/>
      <c r="W6" s="6"/>
      <c r="X6" s="4"/>
      <c r="Y6" s="4"/>
      <c r="Z6" s="4"/>
      <c r="AA6" s="4"/>
      <c r="AB6" s="4"/>
      <c r="AC6" s="4"/>
      <c r="AD6" s="30"/>
      <c r="AE6" s="4"/>
    </row>
    <row r="7" spans="1:38" s="1" customFormat="1" ht="17.25" customHeight="1" thickTop="1" thickBot="1">
      <c r="A7" s="276" t="s">
        <v>26</v>
      </c>
      <c r="B7" s="277"/>
      <c r="C7" s="277"/>
      <c r="D7" s="278"/>
      <c r="E7" s="250" t="s">
        <v>0</v>
      </c>
      <c r="F7" s="251"/>
      <c r="G7" s="251"/>
      <c r="H7" s="252"/>
      <c r="I7" s="182" t="s">
        <v>11</v>
      </c>
      <c r="J7" s="183"/>
      <c r="K7" s="183"/>
      <c r="L7" s="184"/>
      <c r="M7" s="236" t="s">
        <v>1</v>
      </c>
      <c r="N7" s="237"/>
      <c r="O7" s="237"/>
      <c r="P7" s="238"/>
      <c r="Q7" s="182" t="s">
        <v>24</v>
      </c>
      <c r="R7" s="183"/>
      <c r="S7" s="183"/>
      <c r="T7" s="18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2"/>
      <c r="AH7" s="4"/>
      <c r="AI7" s="4"/>
      <c r="AJ7" s="4"/>
      <c r="AK7" s="4"/>
      <c r="AL7" s="5"/>
    </row>
    <row r="8" spans="1:38" s="1" customFormat="1" ht="17.25" customHeight="1" thickBot="1">
      <c r="A8" s="279"/>
      <c r="B8" s="180"/>
      <c r="C8" s="180"/>
      <c r="D8" s="280"/>
      <c r="E8" s="253"/>
      <c r="F8" s="254"/>
      <c r="G8" s="254"/>
      <c r="H8" s="255"/>
      <c r="I8" s="185"/>
      <c r="J8" s="186"/>
      <c r="K8" s="186"/>
      <c r="L8" s="187"/>
      <c r="M8" s="239" t="s">
        <v>2</v>
      </c>
      <c r="N8" s="240"/>
      <c r="O8" s="240"/>
      <c r="P8" s="241"/>
      <c r="Q8" s="185"/>
      <c r="R8" s="186"/>
      <c r="S8" s="186"/>
      <c r="T8" s="187"/>
      <c r="U8" s="4"/>
      <c r="V8" s="4"/>
      <c r="W8" s="6"/>
      <c r="X8" s="4"/>
      <c r="Y8" s="4"/>
      <c r="Z8" s="4"/>
      <c r="AA8" s="4"/>
      <c r="AB8" s="4"/>
      <c r="AC8" s="4"/>
      <c r="AD8" s="4"/>
      <c r="AE8" s="4"/>
      <c r="AF8" s="4"/>
      <c r="AG8" s="2"/>
      <c r="AH8" s="4"/>
      <c r="AI8" s="4"/>
      <c r="AJ8" s="4"/>
      <c r="AK8" s="4"/>
      <c r="AL8" s="5"/>
    </row>
    <row r="9" spans="1:38" s="1" customFormat="1" ht="18" customHeight="1" thickBot="1">
      <c r="A9" s="279"/>
      <c r="B9" s="180"/>
      <c r="C9" s="180"/>
      <c r="D9" s="280"/>
      <c r="E9" s="353"/>
      <c r="F9" s="354"/>
      <c r="G9" s="354"/>
      <c r="H9" s="52" t="s">
        <v>3</v>
      </c>
      <c r="I9" s="353"/>
      <c r="J9" s="354"/>
      <c r="K9" s="354"/>
      <c r="L9" s="52" t="s">
        <v>3</v>
      </c>
      <c r="M9" s="191">
        <f>E9-I9</f>
        <v>0</v>
      </c>
      <c r="N9" s="192"/>
      <c r="O9" s="192"/>
      <c r="P9" s="52" t="s">
        <v>3</v>
      </c>
      <c r="Q9" s="191">
        <f>K46</f>
        <v>0</v>
      </c>
      <c r="R9" s="192"/>
      <c r="S9" s="192"/>
      <c r="T9" s="52" t="s">
        <v>3</v>
      </c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3.25" customHeight="1" thickTop="1" thickBot="1">
      <c r="A10" s="279"/>
      <c r="B10" s="180"/>
      <c r="C10" s="180"/>
      <c r="D10" s="280"/>
      <c r="E10" s="250" t="s">
        <v>5</v>
      </c>
      <c r="F10" s="251"/>
      <c r="G10" s="251"/>
      <c r="H10" s="252"/>
      <c r="I10" s="257" t="s">
        <v>10</v>
      </c>
      <c r="J10" s="258"/>
      <c r="K10" s="258"/>
      <c r="L10" s="259"/>
      <c r="M10" s="229" t="s">
        <v>7</v>
      </c>
      <c r="N10" s="230"/>
      <c r="O10" s="230"/>
      <c r="P10" s="231"/>
      <c r="Q10" s="229" t="s">
        <v>9</v>
      </c>
      <c r="R10" s="230"/>
      <c r="S10" s="230"/>
      <c r="T10" s="231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26.1" customHeight="1" thickBot="1">
      <c r="A11" s="279"/>
      <c r="B11" s="180"/>
      <c r="C11" s="180"/>
      <c r="D11" s="280"/>
      <c r="E11" s="253"/>
      <c r="F11" s="254"/>
      <c r="G11" s="254"/>
      <c r="H11" s="255"/>
      <c r="I11" s="273" t="s">
        <v>6</v>
      </c>
      <c r="J11" s="274"/>
      <c r="K11" s="274"/>
      <c r="L11" s="275"/>
      <c r="M11" s="273" t="s">
        <v>8</v>
      </c>
      <c r="N11" s="274"/>
      <c r="O11" s="274"/>
      <c r="P11" s="275"/>
      <c r="Q11" s="245" t="str">
        <f>'全体 (LC-ZEB)'!Q11</f>
        <v>(7)×補助率</v>
      </c>
      <c r="R11" s="246"/>
      <c r="S11" s="246"/>
      <c r="T11" s="83" t="e">
        <f>'全体 (LC-ZEB)'!T11</f>
        <v>#N/A</v>
      </c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customHeight="1" thickBot="1">
      <c r="A12" s="281"/>
      <c r="B12" s="282"/>
      <c r="C12" s="282"/>
      <c r="D12" s="283"/>
      <c r="E12" s="353" t="s">
        <v>29</v>
      </c>
      <c r="F12" s="354"/>
      <c r="G12" s="354"/>
      <c r="H12" s="52" t="s">
        <v>3</v>
      </c>
      <c r="I12" s="143">
        <f>MIN(Q9,E12)</f>
        <v>0</v>
      </c>
      <c r="J12" s="144"/>
      <c r="K12" s="144"/>
      <c r="L12" s="52" t="s">
        <v>3</v>
      </c>
      <c r="M12" s="143">
        <f>MIN(M9,I12)</f>
        <v>0</v>
      </c>
      <c r="N12" s="144"/>
      <c r="O12" s="144"/>
      <c r="P12" s="52" t="s">
        <v>3</v>
      </c>
      <c r="Q12" s="355" t="e">
        <f>ROUNDDOWN(M12*T11,-3)</f>
        <v>#N/A</v>
      </c>
      <c r="R12" s="356"/>
      <c r="S12" s="356"/>
      <c r="T12" s="85" t="s">
        <v>101</v>
      </c>
      <c r="U12" s="4"/>
      <c r="V12" s="5"/>
      <c r="W12" s="5"/>
      <c r="X12" s="4"/>
      <c r="Y12" s="4"/>
      <c r="Z12" s="6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20.25" thickTop="1" thickBot="1">
      <c r="A13" s="94" t="s">
        <v>107</v>
      </c>
      <c r="B13" s="81"/>
      <c r="C13" s="81"/>
      <c r="D13" s="81"/>
      <c r="E13" s="95"/>
      <c r="F13" s="96"/>
      <c r="G13" s="96"/>
      <c r="H13" s="97"/>
      <c r="I13" s="95"/>
      <c r="J13" s="96"/>
      <c r="K13" s="96"/>
      <c r="L13" s="97"/>
      <c r="M13" s="95"/>
      <c r="N13" s="96"/>
      <c r="O13" s="96"/>
      <c r="P13" s="97"/>
      <c r="Q13" s="95"/>
      <c r="R13" s="96"/>
      <c r="S13" s="96"/>
      <c r="T13" s="97"/>
      <c r="U13" s="4"/>
      <c r="V13" s="5"/>
      <c r="W13" s="5"/>
      <c r="X13" s="4"/>
      <c r="Y13" s="4"/>
      <c r="Z13" s="6"/>
      <c r="AA13" s="4"/>
      <c r="AB13" s="4"/>
      <c r="AC13" s="4"/>
      <c r="AD13" s="4"/>
      <c r="AE13" s="4"/>
      <c r="AF13" s="4"/>
      <c r="AG13" s="101" t="e">
        <f>MIN(AG14,AG15,AG16)</f>
        <v>#N/A</v>
      </c>
      <c r="AH13" s="2"/>
      <c r="AI13" s="4"/>
      <c r="AJ13" s="4"/>
      <c r="AK13" s="4"/>
      <c r="AL13" s="5"/>
    </row>
    <row r="14" spans="1:38" s="1" customFormat="1" ht="17.25" customHeight="1" thickTop="1">
      <c r="A14" s="145" t="s">
        <v>100</v>
      </c>
      <c r="B14" s="146"/>
      <c r="C14" s="146"/>
      <c r="D14" s="147"/>
      <c r="E14" s="154" t="s">
        <v>124</v>
      </c>
      <c r="F14" s="154"/>
      <c r="G14" s="154"/>
      <c r="H14" s="155"/>
      <c r="I14" s="154" t="s">
        <v>118</v>
      </c>
      <c r="J14" s="154"/>
      <c r="K14" s="154"/>
      <c r="L14" s="155"/>
      <c r="M14" s="260" t="s">
        <v>119</v>
      </c>
      <c r="N14" s="154"/>
      <c r="O14" s="154"/>
      <c r="P14" s="155"/>
      <c r="Q14" s="264" t="s">
        <v>120</v>
      </c>
      <c r="R14" s="265"/>
      <c r="S14" s="265"/>
      <c r="T14" s="266"/>
      <c r="U14" s="4"/>
      <c r="V14" s="5"/>
      <c r="W14" s="5"/>
      <c r="X14" s="4"/>
      <c r="Y14" s="4"/>
      <c r="Z14" s="6"/>
      <c r="AA14" s="4"/>
      <c r="AB14" s="4"/>
      <c r="AC14" s="4"/>
      <c r="AD14" s="4"/>
      <c r="AE14" s="4"/>
      <c r="AF14" s="4"/>
      <c r="AG14" s="88" t="e">
        <f>Q16</f>
        <v>#N/A</v>
      </c>
      <c r="AH14" s="102" t="s">
        <v>110</v>
      </c>
      <c r="AI14" s="4"/>
      <c r="AJ14" s="4"/>
      <c r="AK14" s="4"/>
      <c r="AL14" s="5"/>
    </row>
    <row r="15" spans="1:38" s="1" customFormat="1" ht="17.25" customHeight="1" thickBot="1">
      <c r="A15" s="148"/>
      <c r="B15" s="149"/>
      <c r="C15" s="149"/>
      <c r="D15" s="150"/>
      <c r="E15" s="156"/>
      <c r="F15" s="156"/>
      <c r="G15" s="156"/>
      <c r="H15" s="157"/>
      <c r="I15" s="156"/>
      <c r="J15" s="156"/>
      <c r="K15" s="156"/>
      <c r="L15" s="157"/>
      <c r="M15" s="261"/>
      <c r="N15" s="262"/>
      <c r="O15" s="262"/>
      <c r="P15" s="263"/>
      <c r="Q15" s="267" t="s">
        <v>121</v>
      </c>
      <c r="R15" s="268"/>
      <c r="S15" s="268"/>
      <c r="T15" s="269"/>
      <c r="U15" s="4"/>
      <c r="V15" s="5"/>
      <c r="W15" s="5"/>
      <c r="X15" s="4"/>
      <c r="Y15" s="4"/>
      <c r="Z15" s="6"/>
      <c r="AA15" s="106">
        <f>'全体 (LC-ZEB)'!Z14</f>
        <v>0</v>
      </c>
      <c r="AB15" s="4"/>
      <c r="AC15" s="4"/>
      <c r="AD15" s="4"/>
      <c r="AE15" s="4"/>
      <c r="AF15" s="4"/>
      <c r="AG15" s="103" t="str">
        <f>IF(I18="-","-",I18)</f>
        <v>-</v>
      </c>
      <c r="AH15" s="102" t="s">
        <v>111</v>
      </c>
      <c r="AI15" s="4"/>
      <c r="AJ15" s="4"/>
      <c r="AK15" s="4"/>
      <c r="AL15" s="5"/>
    </row>
    <row r="16" spans="1:38" s="1" customFormat="1" ht="18" customHeight="1" thickBot="1">
      <c r="A16" s="151"/>
      <c r="B16" s="152"/>
      <c r="C16" s="152"/>
      <c r="D16" s="153"/>
      <c r="E16" s="349"/>
      <c r="F16" s="349"/>
      <c r="G16" s="349"/>
      <c r="H16" s="84" t="s">
        <v>3</v>
      </c>
      <c r="I16" s="350">
        <f>K51</f>
        <v>0</v>
      </c>
      <c r="J16" s="350"/>
      <c r="K16" s="350"/>
      <c r="L16" s="84" t="s">
        <v>3</v>
      </c>
      <c r="M16" s="351"/>
      <c r="N16" s="352"/>
      <c r="O16" s="352"/>
      <c r="P16" s="85" t="s">
        <v>101</v>
      </c>
      <c r="Q16" s="347" t="e">
        <f>Q12+M16</f>
        <v>#N/A</v>
      </c>
      <c r="R16" s="348"/>
      <c r="S16" s="348"/>
      <c r="T16" s="86" t="s">
        <v>16</v>
      </c>
      <c r="U16" s="4"/>
      <c r="V16" s="5"/>
      <c r="W16" s="5"/>
      <c r="X16" s="4"/>
      <c r="Y16" s="4"/>
      <c r="Z16" s="6"/>
      <c r="AA16" s="4"/>
      <c r="AB16" s="4"/>
      <c r="AC16" s="4"/>
      <c r="AD16" s="4"/>
      <c r="AE16" s="4"/>
      <c r="AF16" s="4"/>
      <c r="AG16" s="88">
        <v>500000000</v>
      </c>
      <c r="AH16" s="102" t="s">
        <v>112</v>
      </c>
      <c r="AI16" s="4"/>
      <c r="AJ16" s="4"/>
      <c r="AK16" s="4"/>
      <c r="AL16" s="5"/>
    </row>
    <row r="17" spans="1:38" s="1" customFormat="1" ht="9" customHeight="1" thickTop="1" thickBot="1">
      <c r="A17" s="98"/>
      <c r="B17" s="98"/>
      <c r="C17" s="98"/>
      <c r="D17" s="98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4"/>
      <c r="V17" s="5"/>
      <c r="W17" s="5"/>
      <c r="X17" s="4"/>
      <c r="Y17" s="4"/>
      <c r="Z17" s="6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27.75" customHeight="1" thickTop="1" thickBot="1">
      <c r="A18" s="98"/>
      <c r="B18" s="98"/>
      <c r="C18" s="98"/>
      <c r="D18" s="98"/>
      <c r="E18" s="130" t="s">
        <v>108</v>
      </c>
      <c r="F18" s="130"/>
      <c r="G18" s="130"/>
      <c r="H18" s="130"/>
      <c r="I18" s="344" t="s">
        <v>29</v>
      </c>
      <c r="J18" s="345"/>
      <c r="K18" s="345"/>
      <c r="L18" s="100" t="s">
        <v>101</v>
      </c>
      <c r="M18" s="346" t="e">
        <f>VLOOKUP(AG13,AG14:AH16,2,0)</f>
        <v>#N/A</v>
      </c>
      <c r="N18" s="346"/>
      <c r="O18" s="346"/>
      <c r="P18" s="346"/>
      <c r="Q18" s="270" t="e">
        <f>AG13</f>
        <v>#N/A</v>
      </c>
      <c r="R18" s="271"/>
      <c r="S18" s="271"/>
      <c r="T18" s="107" t="s">
        <v>16</v>
      </c>
      <c r="U18" s="4"/>
      <c r="V18" s="5"/>
      <c r="W18" s="5"/>
      <c r="X18" s="4"/>
      <c r="Y18" s="4"/>
      <c r="Z18" s="6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5"/>
    </row>
    <row r="19" spans="1:38" s="1" customFormat="1" ht="18" customHeight="1" thickTop="1" thickBot="1">
      <c r="A19" s="256" t="s">
        <v>27</v>
      </c>
      <c r="B19" s="256"/>
      <c r="C19" s="256"/>
      <c r="D19" s="256"/>
      <c r="E19" s="256"/>
      <c r="F19" s="256"/>
      <c r="G19" s="256"/>
      <c r="H19" s="256"/>
      <c r="I19" s="256"/>
      <c r="J19" s="256"/>
      <c r="K19" s="256"/>
      <c r="L19" s="256"/>
      <c r="M19" s="256"/>
      <c r="N19" s="256"/>
      <c r="O19" s="256"/>
      <c r="P19" s="256"/>
      <c r="Q19" s="65"/>
      <c r="R19" s="65"/>
      <c r="S19" s="65"/>
      <c r="T19" s="65"/>
      <c r="U19" s="4"/>
      <c r="V19" s="5"/>
      <c r="W19" s="5"/>
      <c r="X19" s="4"/>
      <c r="Y19" s="4"/>
      <c r="Z19" s="6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5"/>
    </row>
    <row r="20" spans="1:38" s="1" customFormat="1" ht="18" customHeight="1" thickTop="1" thickBot="1">
      <c r="A20" s="16" t="s">
        <v>12</v>
      </c>
      <c r="B20" s="287" t="s">
        <v>4</v>
      </c>
      <c r="C20" s="248"/>
      <c r="D20" s="248"/>
      <c r="E20" s="248"/>
      <c r="F20" s="248"/>
      <c r="G20" s="248"/>
      <c r="H20" s="248"/>
      <c r="I20" s="248"/>
      <c r="J20" s="248"/>
      <c r="K20" s="247" t="s">
        <v>14</v>
      </c>
      <c r="L20" s="248"/>
      <c r="M20" s="248"/>
      <c r="N20" s="248"/>
      <c r="O20" s="248"/>
      <c r="P20" s="249"/>
      <c r="Q20" s="247" t="s">
        <v>15</v>
      </c>
      <c r="R20" s="248"/>
      <c r="S20" s="248"/>
      <c r="T20" s="249"/>
      <c r="U20" s="4"/>
      <c r="V20" s="4"/>
      <c r="W20" s="5"/>
      <c r="X20" s="4"/>
      <c r="Y20" s="4"/>
      <c r="Z20" s="6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5"/>
    </row>
    <row r="21" spans="1:38" s="1" customFormat="1" ht="17.25" customHeight="1" thickTop="1">
      <c r="A21" s="92"/>
      <c r="B21" s="170" t="s">
        <v>106</v>
      </c>
      <c r="C21" s="171"/>
      <c r="D21" s="171"/>
      <c r="E21" s="171"/>
      <c r="F21" s="171"/>
      <c r="G21" s="171"/>
      <c r="H21" s="171"/>
      <c r="I21" s="171"/>
      <c r="J21" s="172"/>
      <c r="K21" s="242"/>
      <c r="L21" s="243"/>
      <c r="M21" s="243"/>
      <c r="N21" s="243"/>
      <c r="O21" s="243"/>
      <c r="P21" s="244"/>
      <c r="Q21" s="188"/>
      <c r="R21" s="189"/>
      <c r="S21" s="189"/>
      <c r="T21" s="190"/>
      <c r="U21" s="4"/>
      <c r="V21" s="4"/>
      <c r="W21" s="5"/>
      <c r="X21" s="4"/>
      <c r="Y21" s="4"/>
      <c r="Z21" s="6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17"/>
      <c r="B22" s="131"/>
      <c r="C22" s="132"/>
      <c r="D22" s="132"/>
      <c r="E22" s="132"/>
      <c r="F22" s="132"/>
      <c r="G22" s="132"/>
      <c r="H22" s="132"/>
      <c r="I22" s="132"/>
      <c r="J22" s="133"/>
      <c r="K22" s="134"/>
      <c r="L22" s="135"/>
      <c r="M22" s="135"/>
      <c r="N22" s="135"/>
      <c r="O22" s="135"/>
      <c r="P22" s="136"/>
      <c r="Q22" s="124"/>
      <c r="R22" s="125"/>
      <c r="S22" s="125"/>
      <c r="T22" s="126"/>
      <c r="U22" s="4"/>
      <c r="V22" s="4"/>
      <c r="W22" s="5"/>
      <c r="X22" s="4"/>
      <c r="Y22" s="4"/>
      <c r="Z22" s="6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17"/>
      <c r="B23" s="131"/>
      <c r="C23" s="132"/>
      <c r="D23" s="132"/>
      <c r="E23" s="132"/>
      <c r="F23" s="132"/>
      <c r="G23" s="132"/>
      <c r="H23" s="132"/>
      <c r="I23" s="132"/>
      <c r="J23" s="133"/>
      <c r="K23" s="134"/>
      <c r="L23" s="135"/>
      <c r="M23" s="135"/>
      <c r="N23" s="135"/>
      <c r="O23" s="135"/>
      <c r="P23" s="136"/>
      <c r="Q23" s="127"/>
      <c r="R23" s="128"/>
      <c r="S23" s="128"/>
      <c r="T23" s="129"/>
      <c r="U23" s="4"/>
      <c r="V23" s="4"/>
      <c r="W23" s="5"/>
      <c r="X23" s="4"/>
      <c r="Y23" s="4"/>
      <c r="Z23" s="6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17"/>
      <c r="B24" s="131"/>
      <c r="C24" s="132"/>
      <c r="D24" s="132"/>
      <c r="E24" s="132"/>
      <c r="F24" s="132"/>
      <c r="G24" s="132"/>
      <c r="H24" s="132"/>
      <c r="I24" s="132"/>
      <c r="J24" s="133"/>
      <c r="K24" s="134"/>
      <c r="L24" s="135"/>
      <c r="M24" s="135"/>
      <c r="N24" s="135"/>
      <c r="O24" s="135"/>
      <c r="P24" s="136"/>
      <c r="Q24" s="124"/>
      <c r="R24" s="125"/>
      <c r="S24" s="125"/>
      <c r="T24" s="126"/>
      <c r="U24" s="4"/>
      <c r="V24" s="4"/>
      <c r="W24" s="5"/>
      <c r="X24" s="4"/>
      <c r="Y24" s="4"/>
      <c r="Z24" s="6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17"/>
      <c r="B25" s="131"/>
      <c r="C25" s="132"/>
      <c r="D25" s="132"/>
      <c r="E25" s="132"/>
      <c r="F25" s="132"/>
      <c r="G25" s="132"/>
      <c r="H25" s="132"/>
      <c r="I25" s="132"/>
      <c r="J25" s="133"/>
      <c r="K25" s="134"/>
      <c r="L25" s="135"/>
      <c r="M25" s="135"/>
      <c r="N25" s="135"/>
      <c r="O25" s="135"/>
      <c r="P25" s="136"/>
      <c r="Q25" s="124"/>
      <c r="R25" s="125"/>
      <c r="S25" s="125"/>
      <c r="T25" s="126"/>
      <c r="U25" s="4"/>
      <c r="V25" s="4"/>
      <c r="W25" s="5"/>
      <c r="X25" s="4"/>
      <c r="Y25" s="4"/>
      <c r="Z25" s="6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17"/>
      <c r="B26" s="131"/>
      <c r="C26" s="132"/>
      <c r="D26" s="132"/>
      <c r="E26" s="132"/>
      <c r="F26" s="132"/>
      <c r="G26" s="132"/>
      <c r="H26" s="132"/>
      <c r="I26" s="132"/>
      <c r="J26" s="133"/>
      <c r="K26" s="134"/>
      <c r="L26" s="135"/>
      <c r="M26" s="135"/>
      <c r="N26" s="135"/>
      <c r="O26" s="135"/>
      <c r="P26" s="136"/>
      <c r="Q26" s="124"/>
      <c r="R26" s="125"/>
      <c r="S26" s="125"/>
      <c r="T26" s="126"/>
      <c r="U26" s="4"/>
      <c r="V26" s="4"/>
      <c r="W26" s="5"/>
      <c r="X26" s="4"/>
      <c r="Y26" s="4"/>
      <c r="Z26" s="6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17"/>
      <c r="B27" s="131"/>
      <c r="C27" s="132"/>
      <c r="D27" s="132"/>
      <c r="E27" s="132"/>
      <c r="F27" s="132"/>
      <c r="G27" s="132"/>
      <c r="H27" s="132"/>
      <c r="I27" s="132"/>
      <c r="J27" s="133"/>
      <c r="K27" s="134"/>
      <c r="L27" s="135"/>
      <c r="M27" s="135"/>
      <c r="N27" s="135"/>
      <c r="O27" s="135"/>
      <c r="P27" s="136"/>
      <c r="Q27" s="124"/>
      <c r="R27" s="125"/>
      <c r="S27" s="125"/>
      <c r="T27" s="126"/>
      <c r="U27" s="4"/>
      <c r="V27" s="4"/>
      <c r="W27" s="5"/>
      <c r="X27" s="4"/>
      <c r="Y27" s="4"/>
      <c r="Z27" s="6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17"/>
      <c r="B28" s="131"/>
      <c r="C28" s="132"/>
      <c r="D28" s="132"/>
      <c r="E28" s="132"/>
      <c r="F28" s="132"/>
      <c r="G28" s="132"/>
      <c r="H28" s="132"/>
      <c r="I28" s="132"/>
      <c r="J28" s="133"/>
      <c r="K28" s="134"/>
      <c r="L28" s="135"/>
      <c r="M28" s="135"/>
      <c r="N28" s="135"/>
      <c r="O28" s="135"/>
      <c r="P28" s="136"/>
      <c r="Q28" s="127"/>
      <c r="R28" s="128"/>
      <c r="S28" s="128"/>
      <c r="T28" s="129"/>
      <c r="U28" s="4"/>
      <c r="V28" s="4"/>
      <c r="W28" s="5"/>
      <c r="X28" s="4"/>
      <c r="Y28" s="4"/>
      <c r="Z28" s="6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17"/>
      <c r="B29" s="131"/>
      <c r="C29" s="132"/>
      <c r="D29" s="132"/>
      <c r="E29" s="132"/>
      <c r="F29" s="132"/>
      <c r="G29" s="132"/>
      <c r="H29" s="132"/>
      <c r="I29" s="132"/>
      <c r="J29" s="133"/>
      <c r="K29" s="134"/>
      <c r="L29" s="135"/>
      <c r="M29" s="135"/>
      <c r="N29" s="135"/>
      <c r="O29" s="135"/>
      <c r="P29" s="136"/>
      <c r="Q29" s="124"/>
      <c r="R29" s="125"/>
      <c r="S29" s="125"/>
      <c r="T29" s="126"/>
      <c r="U29" s="4"/>
      <c r="V29" s="4"/>
      <c r="W29" s="5"/>
      <c r="X29" s="4"/>
      <c r="Y29" s="4"/>
      <c r="Z29" s="6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5"/>
    </row>
    <row r="30" spans="1:38" s="1" customFormat="1" ht="16.5" customHeight="1">
      <c r="A30" s="17"/>
      <c r="B30" s="131"/>
      <c r="C30" s="132"/>
      <c r="D30" s="132"/>
      <c r="E30" s="132"/>
      <c r="F30" s="132"/>
      <c r="G30" s="132"/>
      <c r="H30" s="132"/>
      <c r="I30" s="132"/>
      <c r="J30" s="133"/>
      <c r="K30" s="134"/>
      <c r="L30" s="135"/>
      <c r="M30" s="135"/>
      <c r="N30" s="135"/>
      <c r="O30" s="135"/>
      <c r="P30" s="136"/>
      <c r="Q30" s="124"/>
      <c r="R30" s="125"/>
      <c r="S30" s="125"/>
      <c r="T30" s="126"/>
      <c r="U30" s="4"/>
      <c r="V30" s="4"/>
      <c r="W30" s="5"/>
      <c r="X30" s="4"/>
      <c r="Y30" s="4"/>
      <c r="Z30" s="6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16.5" customHeight="1">
      <c r="A31" s="17"/>
      <c r="B31" s="131"/>
      <c r="C31" s="132"/>
      <c r="D31" s="132"/>
      <c r="E31" s="132"/>
      <c r="F31" s="132"/>
      <c r="G31" s="132"/>
      <c r="H31" s="132"/>
      <c r="I31" s="132"/>
      <c r="J31" s="133"/>
      <c r="K31" s="134"/>
      <c r="L31" s="135"/>
      <c r="M31" s="135"/>
      <c r="N31" s="135"/>
      <c r="O31" s="135"/>
      <c r="P31" s="136"/>
      <c r="Q31" s="124"/>
      <c r="R31" s="125"/>
      <c r="S31" s="125"/>
      <c r="T31" s="126"/>
      <c r="U31" s="4"/>
      <c r="V31" s="4"/>
      <c r="W31" s="5"/>
      <c r="X31" s="4"/>
      <c r="Y31" s="4"/>
      <c r="Z31" s="6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s="1" customFormat="1" ht="16.5" customHeight="1">
      <c r="A32" s="17"/>
      <c r="B32" s="131"/>
      <c r="C32" s="132"/>
      <c r="D32" s="132"/>
      <c r="E32" s="132"/>
      <c r="F32" s="132"/>
      <c r="G32" s="132"/>
      <c r="H32" s="132"/>
      <c r="I32" s="132"/>
      <c r="J32" s="133"/>
      <c r="K32" s="134"/>
      <c r="L32" s="135"/>
      <c r="M32" s="135"/>
      <c r="N32" s="135"/>
      <c r="O32" s="135"/>
      <c r="P32" s="136"/>
      <c r="Q32" s="124"/>
      <c r="R32" s="125"/>
      <c r="S32" s="125"/>
      <c r="T32" s="126"/>
      <c r="U32" s="4"/>
      <c r="V32" s="4"/>
      <c r="W32" s="5"/>
      <c r="X32" s="4"/>
      <c r="Y32" s="4"/>
      <c r="Z32" s="6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5"/>
    </row>
    <row r="33" spans="1:38" s="1" customFormat="1" ht="16.5" customHeight="1">
      <c r="A33" s="17"/>
      <c r="B33" s="131"/>
      <c r="C33" s="132"/>
      <c r="D33" s="132"/>
      <c r="E33" s="132"/>
      <c r="F33" s="132"/>
      <c r="G33" s="132"/>
      <c r="H33" s="132"/>
      <c r="I33" s="132"/>
      <c r="J33" s="133"/>
      <c r="K33" s="134"/>
      <c r="L33" s="135"/>
      <c r="M33" s="135"/>
      <c r="N33" s="135"/>
      <c r="O33" s="135"/>
      <c r="P33" s="136"/>
      <c r="Q33" s="124"/>
      <c r="R33" s="125"/>
      <c r="S33" s="125"/>
      <c r="T33" s="126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5"/>
    </row>
    <row r="34" spans="1:38" s="1" customFormat="1" ht="16.5" customHeight="1">
      <c r="A34" s="17"/>
      <c r="B34" s="131"/>
      <c r="C34" s="132"/>
      <c r="D34" s="132"/>
      <c r="E34" s="132"/>
      <c r="F34" s="132"/>
      <c r="G34" s="132"/>
      <c r="H34" s="132"/>
      <c r="I34" s="132"/>
      <c r="J34" s="133"/>
      <c r="K34" s="134"/>
      <c r="L34" s="135"/>
      <c r="M34" s="135"/>
      <c r="N34" s="135"/>
      <c r="O34" s="135"/>
      <c r="P34" s="136"/>
      <c r="Q34" s="124"/>
      <c r="R34" s="125"/>
      <c r="S34" s="125"/>
      <c r="T34" s="126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5"/>
    </row>
    <row r="35" spans="1:38" s="1" customFormat="1" ht="16.5" customHeight="1">
      <c r="A35" s="17"/>
      <c r="B35" s="131"/>
      <c r="C35" s="132"/>
      <c r="D35" s="132"/>
      <c r="E35" s="132"/>
      <c r="F35" s="132"/>
      <c r="G35" s="132"/>
      <c r="H35" s="132"/>
      <c r="I35" s="132"/>
      <c r="J35" s="133"/>
      <c r="K35" s="134"/>
      <c r="L35" s="135"/>
      <c r="M35" s="135"/>
      <c r="N35" s="135"/>
      <c r="O35" s="135"/>
      <c r="P35" s="136"/>
      <c r="Q35" s="124"/>
      <c r="R35" s="125"/>
      <c r="S35" s="125"/>
      <c r="T35" s="126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5"/>
    </row>
    <row r="36" spans="1:38" s="1" customFormat="1" ht="16.5" customHeight="1">
      <c r="A36" s="17"/>
      <c r="B36" s="131"/>
      <c r="C36" s="132"/>
      <c r="D36" s="132"/>
      <c r="E36" s="132"/>
      <c r="F36" s="132"/>
      <c r="G36" s="132"/>
      <c r="H36" s="132"/>
      <c r="I36" s="132"/>
      <c r="J36" s="133"/>
      <c r="K36" s="134"/>
      <c r="L36" s="135"/>
      <c r="M36" s="135"/>
      <c r="N36" s="135"/>
      <c r="O36" s="135"/>
      <c r="P36" s="136"/>
      <c r="Q36" s="124"/>
      <c r="R36" s="125"/>
      <c r="S36" s="125"/>
      <c r="T36" s="126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5"/>
    </row>
    <row r="37" spans="1:38" s="1" customFormat="1" ht="16.5" customHeight="1">
      <c r="A37" s="17"/>
      <c r="B37" s="131"/>
      <c r="C37" s="132"/>
      <c r="D37" s="132"/>
      <c r="E37" s="132"/>
      <c r="F37" s="132"/>
      <c r="G37" s="132"/>
      <c r="H37" s="132"/>
      <c r="I37" s="132"/>
      <c r="J37" s="133"/>
      <c r="K37" s="134"/>
      <c r="L37" s="135"/>
      <c r="M37" s="135"/>
      <c r="N37" s="135"/>
      <c r="O37" s="135"/>
      <c r="P37" s="136"/>
      <c r="Q37" s="124"/>
      <c r="R37" s="125"/>
      <c r="S37" s="125"/>
      <c r="T37" s="126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5"/>
    </row>
    <row r="38" spans="1:38" s="1" customFormat="1" ht="16.5" customHeight="1">
      <c r="A38" s="17"/>
      <c r="B38" s="131"/>
      <c r="C38" s="132"/>
      <c r="D38" s="132"/>
      <c r="E38" s="132"/>
      <c r="F38" s="132"/>
      <c r="G38" s="132"/>
      <c r="H38" s="132"/>
      <c r="I38" s="132"/>
      <c r="J38" s="133"/>
      <c r="K38" s="134"/>
      <c r="L38" s="135"/>
      <c r="M38" s="135"/>
      <c r="N38" s="135"/>
      <c r="O38" s="135"/>
      <c r="P38" s="136"/>
      <c r="Q38" s="124"/>
      <c r="R38" s="125"/>
      <c r="S38" s="125"/>
      <c r="T38" s="126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5"/>
    </row>
    <row r="39" spans="1:38" s="1" customFormat="1" ht="16.5" customHeight="1">
      <c r="A39" s="17"/>
      <c r="B39" s="131"/>
      <c r="C39" s="132"/>
      <c r="D39" s="132"/>
      <c r="E39" s="132"/>
      <c r="F39" s="132"/>
      <c r="G39" s="132"/>
      <c r="H39" s="132"/>
      <c r="I39" s="132"/>
      <c r="J39" s="133"/>
      <c r="K39" s="134"/>
      <c r="L39" s="135"/>
      <c r="M39" s="135"/>
      <c r="N39" s="135"/>
      <c r="O39" s="135"/>
      <c r="P39" s="136"/>
      <c r="Q39" s="124"/>
      <c r="R39" s="125"/>
      <c r="S39" s="125"/>
      <c r="T39" s="126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5"/>
    </row>
    <row r="40" spans="1:38" s="1" customFormat="1" ht="16.5" customHeight="1">
      <c r="A40" s="17"/>
      <c r="B40" s="131"/>
      <c r="C40" s="132"/>
      <c r="D40" s="132"/>
      <c r="E40" s="132"/>
      <c r="F40" s="132"/>
      <c r="G40" s="132"/>
      <c r="H40" s="132"/>
      <c r="I40" s="132"/>
      <c r="J40" s="133"/>
      <c r="K40" s="134"/>
      <c r="L40" s="135"/>
      <c r="M40" s="135"/>
      <c r="N40" s="135"/>
      <c r="O40" s="135"/>
      <c r="P40" s="136"/>
      <c r="Q40" s="124"/>
      <c r="R40" s="125"/>
      <c r="S40" s="125"/>
      <c r="T40" s="126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5"/>
    </row>
    <row r="41" spans="1:38" s="1" customFormat="1" ht="16.5" customHeight="1">
      <c r="A41" s="17"/>
      <c r="B41" s="131"/>
      <c r="C41" s="132"/>
      <c r="D41" s="132"/>
      <c r="E41" s="132"/>
      <c r="F41" s="132"/>
      <c r="G41" s="132"/>
      <c r="H41" s="132"/>
      <c r="I41" s="132"/>
      <c r="J41" s="133"/>
      <c r="K41" s="134"/>
      <c r="L41" s="135"/>
      <c r="M41" s="135"/>
      <c r="N41" s="135"/>
      <c r="O41" s="135"/>
      <c r="P41" s="136"/>
      <c r="Q41" s="124"/>
      <c r="R41" s="125"/>
      <c r="S41" s="125"/>
      <c r="T41" s="126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5"/>
    </row>
    <row r="42" spans="1:38" s="1" customFormat="1" ht="16.5" customHeight="1">
      <c r="A42" s="17"/>
      <c r="B42" s="131"/>
      <c r="C42" s="132"/>
      <c r="D42" s="132"/>
      <c r="E42" s="132"/>
      <c r="F42" s="132"/>
      <c r="G42" s="132"/>
      <c r="H42" s="132"/>
      <c r="I42" s="132"/>
      <c r="J42" s="133"/>
      <c r="K42" s="134"/>
      <c r="L42" s="135"/>
      <c r="M42" s="135"/>
      <c r="N42" s="135"/>
      <c r="O42" s="135"/>
      <c r="P42" s="136"/>
      <c r="Q42" s="124"/>
      <c r="R42" s="125"/>
      <c r="S42" s="125"/>
      <c r="T42" s="126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5"/>
    </row>
    <row r="43" spans="1:38" s="1" customFormat="1" ht="16.5" customHeight="1">
      <c r="A43" s="17"/>
      <c r="B43" s="131"/>
      <c r="C43" s="132"/>
      <c r="D43" s="132"/>
      <c r="E43" s="132"/>
      <c r="F43" s="132"/>
      <c r="G43" s="132"/>
      <c r="H43" s="132"/>
      <c r="I43" s="132"/>
      <c r="J43" s="133"/>
      <c r="K43" s="134"/>
      <c r="L43" s="135"/>
      <c r="M43" s="135"/>
      <c r="N43" s="135"/>
      <c r="O43" s="135"/>
      <c r="P43" s="136"/>
      <c r="Q43" s="124"/>
      <c r="R43" s="125"/>
      <c r="S43" s="125"/>
      <c r="T43" s="126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5"/>
    </row>
    <row r="44" spans="1:38" s="1" customFormat="1" ht="16.5" customHeight="1">
      <c r="A44" s="17"/>
      <c r="B44" s="131"/>
      <c r="C44" s="132"/>
      <c r="D44" s="132"/>
      <c r="E44" s="132"/>
      <c r="F44" s="132"/>
      <c r="G44" s="132"/>
      <c r="H44" s="132"/>
      <c r="I44" s="132"/>
      <c r="J44" s="133"/>
      <c r="K44" s="134"/>
      <c r="L44" s="135"/>
      <c r="M44" s="135"/>
      <c r="N44" s="135"/>
      <c r="O44" s="135"/>
      <c r="P44" s="136"/>
      <c r="Q44" s="124"/>
      <c r="R44" s="125"/>
      <c r="S44" s="125"/>
      <c r="T44" s="126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5"/>
    </row>
    <row r="45" spans="1:38" s="1" customFormat="1" ht="16.5" customHeight="1">
      <c r="A45" s="89"/>
      <c r="B45" s="131"/>
      <c r="C45" s="132"/>
      <c r="D45" s="132"/>
      <c r="E45" s="132"/>
      <c r="F45" s="132"/>
      <c r="G45" s="132"/>
      <c r="H45" s="132"/>
      <c r="I45" s="132"/>
      <c r="J45" s="133"/>
      <c r="K45" s="134"/>
      <c r="L45" s="135"/>
      <c r="M45" s="135"/>
      <c r="N45" s="135"/>
      <c r="O45" s="135"/>
      <c r="P45" s="136"/>
      <c r="Q45" s="124"/>
      <c r="R45" s="125"/>
      <c r="S45" s="125"/>
      <c r="T45" s="126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5"/>
    </row>
    <row r="46" spans="1:38" s="1" customFormat="1" ht="16.5" customHeight="1">
      <c r="A46" s="90"/>
      <c r="B46" s="158" t="s">
        <v>104</v>
      </c>
      <c r="C46" s="159"/>
      <c r="D46" s="159"/>
      <c r="E46" s="159"/>
      <c r="F46" s="159"/>
      <c r="G46" s="159"/>
      <c r="H46" s="159"/>
      <c r="I46" s="159"/>
      <c r="J46" s="160"/>
      <c r="K46" s="161">
        <f>SUM(K22:P45)</f>
        <v>0</v>
      </c>
      <c r="L46" s="162"/>
      <c r="M46" s="162"/>
      <c r="N46" s="162"/>
      <c r="O46" s="162"/>
      <c r="P46" s="163"/>
      <c r="Q46" s="164" t="s">
        <v>102</v>
      </c>
      <c r="R46" s="165"/>
      <c r="S46" s="165"/>
      <c r="T46" s="166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5"/>
    </row>
    <row r="47" spans="1:38">
      <c r="A47" s="91"/>
      <c r="B47" s="170" t="s">
        <v>103</v>
      </c>
      <c r="C47" s="171"/>
      <c r="D47" s="171"/>
      <c r="E47" s="171"/>
      <c r="F47" s="171"/>
      <c r="G47" s="171"/>
      <c r="H47" s="171"/>
      <c r="I47" s="171"/>
      <c r="J47" s="172"/>
      <c r="K47" s="173"/>
      <c r="L47" s="174"/>
      <c r="M47" s="174"/>
      <c r="N47" s="174"/>
      <c r="O47" s="174"/>
      <c r="P47" s="175"/>
      <c r="Q47" s="167"/>
      <c r="R47" s="168"/>
      <c r="S47" s="168"/>
      <c r="T47" s="169"/>
    </row>
    <row r="48" spans="1:38">
      <c r="A48" s="89"/>
      <c r="B48" s="131"/>
      <c r="C48" s="132"/>
      <c r="D48" s="132"/>
      <c r="E48" s="132"/>
      <c r="F48" s="132"/>
      <c r="G48" s="132"/>
      <c r="H48" s="132"/>
      <c r="I48" s="132"/>
      <c r="J48" s="133"/>
      <c r="K48" s="134">
        <v>0</v>
      </c>
      <c r="L48" s="135"/>
      <c r="M48" s="135"/>
      <c r="N48" s="135"/>
      <c r="O48" s="135"/>
      <c r="P48" s="136"/>
      <c r="Q48" s="124"/>
      <c r="R48" s="125"/>
      <c r="S48" s="125"/>
      <c r="T48" s="126"/>
    </row>
    <row r="49" spans="1:20">
      <c r="A49" s="89"/>
      <c r="B49" s="131"/>
      <c r="C49" s="132"/>
      <c r="D49" s="132"/>
      <c r="E49" s="132"/>
      <c r="F49" s="132"/>
      <c r="G49" s="132"/>
      <c r="H49" s="132"/>
      <c r="I49" s="132"/>
      <c r="J49" s="133"/>
      <c r="K49" s="134"/>
      <c r="L49" s="135"/>
      <c r="M49" s="135"/>
      <c r="N49" s="135"/>
      <c r="O49" s="135"/>
      <c r="P49" s="136"/>
      <c r="Q49" s="124"/>
      <c r="R49" s="125"/>
      <c r="S49" s="125"/>
      <c r="T49" s="126"/>
    </row>
    <row r="50" spans="1:20">
      <c r="A50" s="89"/>
      <c r="B50" s="131"/>
      <c r="C50" s="132"/>
      <c r="D50" s="132"/>
      <c r="E50" s="132"/>
      <c r="F50" s="132"/>
      <c r="G50" s="132"/>
      <c r="H50" s="132"/>
      <c r="I50" s="132"/>
      <c r="J50" s="133"/>
      <c r="K50" s="134"/>
      <c r="L50" s="135"/>
      <c r="M50" s="135"/>
      <c r="N50" s="135"/>
      <c r="O50" s="135"/>
      <c r="P50" s="136"/>
      <c r="Q50" s="124"/>
      <c r="R50" s="125"/>
      <c r="S50" s="125"/>
      <c r="T50" s="126"/>
    </row>
    <row r="51" spans="1:20">
      <c r="A51" s="90"/>
      <c r="B51" s="158" t="s">
        <v>105</v>
      </c>
      <c r="C51" s="159"/>
      <c r="D51" s="159"/>
      <c r="E51" s="159"/>
      <c r="F51" s="159"/>
      <c r="G51" s="159"/>
      <c r="H51" s="159"/>
      <c r="I51" s="159"/>
      <c r="J51" s="160"/>
      <c r="K51" s="161">
        <f>SUM(K48:P50)</f>
        <v>0</v>
      </c>
      <c r="L51" s="162"/>
      <c r="M51" s="162"/>
      <c r="N51" s="162"/>
      <c r="O51" s="162"/>
      <c r="P51" s="163"/>
      <c r="Q51" s="164" t="s">
        <v>122</v>
      </c>
      <c r="R51" s="165"/>
      <c r="S51" s="165"/>
      <c r="T51" s="166"/>
    </row>
    <row r="52" spans="1:20">
      <c r="A52" s="91"/>
      <c r="B52" s="304"/>
      <c r="C52" s="305"/>
      <c r="D52" s="305"/>
      <c r="E52" s="305"/>
      <c r="F52" s="305"/>
      <c r="G52" s="305"/>
      <c r="H52" s="305"/>
      <c r="I52" s="305"/>
      <c r="J52" s="305"/>
      <c r="K52" s="306"/>
      <c r="L52" s="306"/>
      <c r="M52" s="306"/>
      <c r="N52" s="306"/>
      <c r="O52" s="306"/>
      <c r="P52" s="306"/>
      <c r="Q52" s="167"/>
      <c r="R52" s="168"/>
      <c r="S52" s="168"/>
      <c r="T52" s="169"/>
    </row>
    <row r="53" spans="1:20" ht="19.5" thickBot="1">
      <c r="A53" s="93"/>
      <c r="B53" s="291"/>
      <c r="C53" s="292"/>
      <c r="D53" s="292"/>
      <c r="E53" s="292"/>
      <c r="F53" s="292"/>
      <c r="G53" s="292"/>
      <c r="H53" s="292"/>
      <c r="I53" s="292"/>
      <c r="J53" s="293"/>
      <c r="K53" s="288"/>
      <c r="L53" s="289"/>
      <c r="M53" s="289"/>
      <c r="N53" s="289"/>
      <c r="O53" s="289"/>
      <c r="P53" s="290"/>
      <c r="Q53" s="108"/>
      <c r="R53" s="109"/>
      <c r="S53" s="109"/>
      <c r="T53" s="110"/>
    </row>
    <row r="54" spans="1:20" ht="20.25" thickTop="1" thickBot="1">
      <c r="A54" s="284" t="s">
        <v>13</v>
      </c>
      <c r="B54" s="285"/>
      <c r="C54" s="285"/>
      <c r="D54" s="285"/>
      <c r="E54" s="285"/>
      <c r="F54" s="285"/>
      <c r="G54" s="285"/>
      <c r="H54" s="285"/>
      <c r="I54" s="285"/>
      <c r="J54" s="286"/>
      <c r="K54" s="317">
        <f>K46+K51</f>
        <v>0</v>
      </c>
      <c r="L54" s="318"/>
      <c r="M54" s="318"/>
      <c r="N54" s="318"/>
      <c r="O54" s="318"/>
      <c r="P54" s="12" t="s">
        <v>16</v>
      </c>
      <c r="Q54" s="10"/>
      <c r="R54" s="11"/>
      <c r="S54" s="11"/>
      <c r="T54" s="12"/>
    </row>
    <row r="55" spans="1:20" ht="19.5" thickTop="1">
      <c r="A55" s="13"/>
    </row>
  </sheetData>
  <mergeCells count="142">
    <mergeCell ref="A2:T2"/>
    <mergeCell ref="A3:T3"/>
    <mergeCell ref="E4:T4"/>
    <mergeCell ref="A7:D12"/>
    <mergeCell ref="E7:H8"/>
    <mergeCell ref="I7:L8"/>
    <mergeCell ref="M7:P7"/>
    <mergeCell ref="Q7:T8"/>
    <mergeCell ref="M8:P8"/>
    <mergeCell ref="E9:G9"/>
    <mergeCell ref="E12:G12"/>
    <mergeCell ref="I12:K12"/>
    <mergeCell ref="M12:O12"/>
    <mergeCell ref="Q12:S12"/>
    <mergeCell ref="I9:K9"/>
    <mergeCell ref="M9:O9"/>
    <mergeCell ref="Q9:S9"/>
    <mergeCell ref="E10:H11"/>
    <mergeCell ref="I10:L10"/>
    <mergeCell ref="M10:P10"/>
    <mergeCell ref="Q10:T10"/>
    <mergeCell ref="I11:L11"/>
    <mergeCell ref="M11:P11"/>
    <mergeCell ref="Q11:S11"/>
    <mergeCell ref="A14:D16"/>
    <mergeCell ref="E14:H15"/>
    <mergeCell ref="I14:L15"/>
    <mergeCell ref="M14:P15"/>
    <mergeCell ref="Q14:T14"/>
    <mergeCell ref="Q15:T15"/>
    <mergeCell ref="E16:G16"/>
    <mergeCell ref="I16:K16"/>
    <mergeCell ref="M16:O16"/>
    <mergeCell ref="Q16:S16"/>
    <mergeCell ref="B21:J21"/>
    <mergeCell ref="K21:P21"/>
    <mergeCell ref="Q21:T21"/>
    <mergeCell ref="B22:J22"/>
    <mergeCell ref="K22:P22"/>
    <mergeCell ref="Q22:T22"/>
    <mergeCell ref="E18:H18"/>
    <mergeCell ref="I18:K18"/>
    <mergeCell ref="M18:P18"/>
    <mergeCell ref="Q18:S18"/>
    <mergeCell ref="A19:P19"/>
    <mergeCell ref="B20:J20"/>
    <mergeCell ref="K20:P20"/>
    <mergeCell ref="Q20:T20"/>
    <mergeCell ref="B25:J25"/>
    <mergeCell ref="K25:P25"/>
    <mergeCell ref="Q25:T25"/>
    <mergeCell ref="B26:J26"/>
    <mergeCell ref="K26:P26"/>
    <mergeCell ref="Q26:T26"/>
    <mergeCell ref="B23:J23"/>
    <mergeCell ref="K23:P23"/>
    <mergeCell ref="Q23:T23"/>
    <mergeCell ref="B24:J24"/>
    <mergeCell ref="K24:P24"/>
    <mergeCell ref="Q24:T24"/>
    <mergeCell ref="B29:J29"/>
    <mergeCell ref="K29:P29"/>
    <mergeCell ref="Q29:T29"/>
    <mergeCell ref="B30:J30"/>
    <mergeCell ref="K30:P30"/>
    <mergeCell ref="Q30:T30"/>
    <mergeCell ref="B27:J27"/>
    <mergeCell ref="K27:P27"/>
    <mergeCell ref="Q27:T27"/>
    <mergeCell ref="B28:J28"/>
    <mergeCell ref="K28:P28"/>
    <mergeCell ref="Q28:T28"/>
    <mergeCell ref="B33:J33"/>
    <mergeCell ref="K33:P33"/>
    <mergeCell ref="Q33:T33"/>
    <mergeCell ref="B34:J34"/>
    <mergeCell ref="K34:P34"/>
    <mergeCell ref="Q34:T34"/>
    <mergeCell ref="B31:J31"/>
    <mergeCell ref="K31:P31"/>
    <mergeCell ref="Q31:T31"/>
    <mergeCell ref="B32:J32"/>
    <mergeCell ref="K32:P32"/>
    <mergeCell ref="Q32:T32"/>
    <mergeCell ref="B37:J37"/>
    <mergeCell ref="K37:P37"/>
    <mergeCell ref="Q37:T37"/>
    <mergeCell ref="B38:J38"/>
    <mergeCell ref="K38:P38"/>
    <mergeCell ref="Q38:T38"/>
    <mergeCell ref="B35:J35"/>
    <mergeCell ref="K35:P35"/>
    <mergeCell ref="Q35:T35"/>
    <mergeCell ref="B36:J36"/>
    <mergeCell ref="K36:P36"/>
    <mergeCell ref="Q36:T36"/>
    <mergeCell ref="B41:J41"/>
    <mergeCell ref="K41:P41"/>
    <mergeCell ref="Q41:T41"/>
    <mergeCell ref="B42:J42"/>
    <mergeCell ref="K42:P42"/>
    <mergeCell ref="Q42:T42"/>
    <mergeCell ref="B39:J39"/>
    <mergeCell ref="K39:P39"/>
    <mergeCell ref="Q39:T39"/>
    <mergeCell ref="B40:J40"/>
    <mergeCell ref="K40:P40"/>
    <mergeCell ref="Q40:T40"/>
    <mergeCell ref="B45:J45"/>
    <mergeCell ref="K45:P45"/>
    <mergeCell ref="Q45:T45"/>
    <mergeCell ref="B46:J46"/>
    <mergeCell ref="K46:P46"/>
    <mergeCell ref="Q46:T46"/>
    <mergeCell ref="B43:J43"/>
    <mergeCell ref="K43:P43"/>
    <mergeCell ref="Q43:T43"/>
    <mergeCell ref="B44:J44"/>
    <mergeCell ref="K44:P44"/>
    <mergeCell ref="Q44:T44"/>
    <mergeCell ref="B48:J48"/>
    <mergeCell ref="K48:P48"/>
    <mergeCell ref="Q48:T48"/>
    <mergeCell ref="B49:J49"/>
    <mergeCell ref="K49:P49"/>
    <mergeCell ref="Q49:T49"/>
    <mergeCell ref="B47:J47"/>
    <mergeCell ref="K47:P47"/>
    <mergeCell ref="Q47:T47"/>
    <mergeCell ref="B52:J52"/>
    <mergeCell ref="K52:P52"/>
    <mergeCell ref="Q52:T52"/>
    <mergeCell ref="B53:J53"/>
    <mergeCell ref="K53:P53"/>
    <mergeCell ref="A54:J54"/>
    <mergeCell ref="K54:O54"/>
    <mergeCell ref="B50:J50"/>
    <mergeCell ref="K50:P50"/>
    <mergeCell ref="Q50:T50"/>
    <mergeCell ref="B51:J51"/>
    <mergeCell ref="K51:P51"/>
    <mergeCell ref="Q51:T51"/>
  </mergeCells>
  <phoneticPr fontId="3"/>
  <conditionalFormatting sqref="A48:T50">
    <cfRule type="expression" dxfId="9" priority="2">
      <formula>$AA$15="ない"</formula>
    </cfRule>
  </conditionalFormatting>
  <conditionalFormatting sqref="E16:G16">
    <cfRule type="expression" dxfId="8" priority="7">
      <formula>$AA$15="ない"</formula>
    </cfRule>
  </conditionalFormatting>
  <conditionalFormatting sqref="M16:O16">
    <cfRule type="expression" dxfId="7" priority="6">
      <formula>$AA$15="ない"</formula>
    </cfRule>
  </conditionalFormatting>
  <conditionalFormatting sqref="M18:P18">
    <cfRule type="expression" dxfId="6" priority="1">
      <formula>$M$18=$AH$14</formula>
    </cfRule>
  </conditionalFormatting>
  <dataValidations count="3">
    <dataValidation allowBlank="1" showInputMessage="1" sqref="P54 K53 A54 Q53:T54 R51:T52 R46:T47 B21:B53 Q21:Q52" xr:uid="{9171EEF7-3D6D-4249-9B64-B9249BABCFBE}"/>
    <dataValidation type="list" allowBlank="1" showInputMessage="1" sqref="A21:A46 A53" xr:uid="{CB23A0FC-F8DF-4656-8F7A-79DB0323CC8A}">
      <formula1>"BELS,設備費,工事費,事務費"</formula1>
    </dataValidation>
    <dataValidation type="list" allowBlank="1" showInputMessage="1" sqref="A47:A51" xr:uid="{957476B9-419A-45B5-9719-5A272AC89D14}">
      <formula1>"建材費,設備費,工事費"</formula1>
    </dataValidation>
  </dataValidations>
  <pageMargins left="0.70866141732283472" right="0" top="0.74803149606299213" bottom="0" header="0.31496062992125984" footer="0.31496062992125984"/>
  <pageSetup paperSize="9" orientation="portrait" horizontalDpi="1200" verticalDpi="1200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1" id="{7B49889C-6F36-4935-8D67-A79007F73846}">
            <xm:f>$Q$11='全体 (LC-ZEB)'!$AD$2</xm:f>
            <x14:dxf>
              <font>
                <color auto="1"/>
              </font>
            </x14:dxf>
          </x14:cfRule>
          <xm:sqref>Q11:S11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5E869-7921-442C-952A-EA28C84420B7}">
  <sheetPr>
    <tabColor rgb="FF00B050"/>
  </sheetPr>
  <dimension ref="A1:AL55"/>
  <sheetViews>
    <sheetView showGridLines="0" zoomScaleNormal="100" zoomScaleSheetLayoutView="100" workbookViewId="0">
      <selection activeCell="A22" sqref="A22"/>
    </sheetView>
  </sheetViews>
  <sheetFormatPr defaultRowHeight="18.75"/>
  <cols>
    <col min="1" max="1" width="8" customWidth="1"/>
    <col min="2" max="4" width="1.625" customWidth="1"/>
    <col min="5" max="20" width="4.25" customWidth="1"/>
    <col min="21" max="22" width="3.125" style="2" customWidth="1"/>
    <col min="23" max="24" width="5.25" style="2" customWidth="1"/>
    <col min="25" max="25" width="14.75" style="2" customWidth="1"/>
    <col min="26" max="30" width="5.25" style="2" customWidth="1"/>
    <col min="31" max="32" width="9" style="2"/>
    <col min="33" max="33" width="9.25" style="2" bestFit="1" customWidth="1"/>
    <col min="34" max="37" width="9" style="2"/>
    <col min="38" max="38" width="9" style="3"/>
  </cols>
  <sheetData>
    <row r="1" spans="1:38">
      <c r="A1" s="18" t="s">
        <v>28</v>
      </c>
    </row>
    <row r="2" spans="1:38" s="8" customFormat="1">
      <c r="A2" s="179" t="s">
        <v>30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7"/>
      <c r="V2" s="2"/>
      <c r="W2" s="55"/>
      <c r="X2" s="6"/>
      <c r="Y2" s="6"/>
      <c r="Z2" s="6"/>
      <c r="AA2" s="6"/>
      <c r="AB2" s="4"/>
      <c r="AC2" s="6"/>
      <c r="AD2" s="29"/>
      <c r="AE2" s="6"/>
      <c r="AF2" s="7"/>
      <c r="AG2" s="2"/>
      <c r="AH2" s="7"/>
      <c r="AI2" s="7"/>
      <c r="AJ2" s="7"/>
      <c r="AK2" s="7"/>
      <c r="AL2" s="7"/>
    </row>
    <row r="3" spans="1:38">
      <c r="A3" s="181" t="str">
        <f>'全体 (LC-ZEB)'!A3</f>
        <v>ライフサイクルカーボン削減型の先導的な新築ZEB支援事業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W3" s="55"/>
      <c r="X3" s="4"/>
      <c r="Y3" s="4"/>
      <c r="Z3" s="4"/>
      <c r="AA3" s="4"/>
      <c r="AB3" s="4"/>
      <c r="AC3" s="4"/>
      <c r="AD3" s="30"/>
      <c r="AE3" s="4"/>
    </row>
    <row r="4" spans="1:38">
      <c r="A4" s="27"/>
      <c r="B4" s="27"/>
      <c r="C4" s="27"/>
      <c r="D4" s="27"/>
      <c r="E4" s="272" t="e">
        <f>'全体 (LC-ZEB)'!E4</f>
        <v>#N/A</v>
      </c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W4" s="6"/>
      <c r="X4" s="4"/>
      <c r="Y4" s="4"/>
      <c r="Z4" s="4"/>
      <c r="AA4" s="4"/>
      <c r="AB4" s="4"/>
      <c r="AC4" s="4"/>
      <c r="AD4" s="30"/>
      <c r="AE4" s="4"/>
    </row>
    <row r="5" spans="1:38">
      <c r="A5" s="54" t="s">
        <v>85</v>
      </c>
      <c r="B5" s="79"/>
      <c r="C5" s="79"/>
      <c r="D5" s="79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8" t="s">
        <v>59</v>
      </c>
      <c r="T5" s="82" t="e">
        <f>'全体 (LC-ZEB)'!T5</f>
        <v>#N/A</v>
      </c>
      <c r="W5" s="6"/>
      <c r="X5" s="4"/>
      <c r="Y5" s="4"/>
      <c r="Z5" s="4"/>
      <c r="AA5" s="4"/>
      <c r="AB5" s="4"/>
      <c r="AC5" s="4"/>
      <c r="AD5" s="30"/>
      <c r="AE5" s="4"/>
    </row>
    <row r="6" spans="1:38" ht="19.5" thickBot="1">
      <c r="A6" s="81" t="s">
        <v>125</v>
      </c>
      <c r="B6" s="80"/>
      <c r="C6" s="80"/>
      <c r="D6" s="80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28"/>
      <c r="T6" s="33"/>
      <c r="W6" s="6"/>
      <c r="X6" s="4"/>
      <c r="Y6" s="4"/>
      <c r="Z6" s="4"/>
      <c r="AA6" s="4"/>
      <c r="AB6" s="4"/>
      <c r="AC6" s="4"/>
      <c r="AD6" s="30"/>
      <c r="AE6" s="4"/>
    </row>
    <row r="7" spans="1:38" s="1" customFormat="1" ht="17.25" customHeight="1" thickTop="1" thickBot="1">
      <c r="A7" s="276" t="s">
        <v>26</v>
      </c>
      <c r="B7" s="277"/>
      <c r="C7" s="277"/>
      <c r="D7" s="278"/>
      <c r="E7" s="250" t="s">
        <v>0</v>
      </c>
      <c r="F7" s="251"/>
      <c r="G7" s="251"/>
      <c r="H7" s="252"/>
      <c r="I7" s="182" t="s">
        <v>11</v>
      </c>
      <c r="J7" s="183"/>
      <c r="K7" s="183"/>
      <c r="L7" s="184"/>
      <c r="M7" s="236" t="s">
        <v>1</v>
      </c>
      <c r="N7" s="237"/>
      <c r="O7" s="237"/>
      <c r="P7" s="238"/>
      <c r="Q7" s="182" t="s">
        <v>24</v>
      </c>
      <c r="R7" s="183"/>
      <c r="S7" s="183"/>
      <c r="T7" s="18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2"/>
      <c r="AH7" s="4"/>
      <c r="AI7" s="4"/>
      <c r="AJ7" s="4"/>
      <c r="AK7" s="4"/>
      <c r="AL7" s="5"/>
    </row>
    <row r="8" spans="1:38" s="1" customFormat="1" ht="17.25" customHeight="1" thickBot="1">
      <c r="A8" s="279"/>
      <c r="B8" s="180"/>
      <c r="C8" s="180"/>
      <c r="D8" s="280"/>
      <c r="E8" s="253"/>
      <c r="F8" s="254"/>
      <c r="G8" s="254"/>
      <c r="H8" s="255"/>
      <c r="I8" s="185"/>
      <c r="J8" s="186"/>
      <c r="K8" s="186"/>
      <c r="L8" s="187"/>
      <c r="M8" s="239" t="s">
        <v>2</v>
      </c>
      <c r="N8" s="240"/>
      <c r="O8" s="240"/>
      <c r="P8" s="241"/>
      <c r="Q8" s="185"/>
      <c r="R8" s="186"/>
      <c r="S8" s="186"/>
      <c r="T8" s="187"/>
      <c r="U8" s="4"/>
      <c r="V8" s="4"/>
      <c r="W8" s="6"/>
      <c r="X8" s="4"/>
      <c r="Y8" s="4"/>
      <c r="Z8" s="4"/>
      <c r="AA8" s="4"/>
      <c r="AB8" s="4"/>
      <c r="AC8" s="4"/>
      <c r="AD8" s="4"/>
      <c r="AE8" s="4"/>
      <c r="AF8" s="4"/>
      <c r="AG8" s="2"/>
      <c r="AH8" s="4"/>
      <c r="AI8" s="4"/>
      <c r="AJ8" s="4"/>
      <c r="AK8" s="4"/>
      <c r="AL8" s="5"/>
    </row>
    <row r="9" spans="1:38" s="1" customFormat="1" ht="18" customHeight="1" thickBot="1">
      <c r="A9" s="279"/>
      <c r="B9" s="180"/>
      <c r="C9" s="180"/>
      <c r="D9" s="280"/>
      <c r="E9" s="353"/>
      <c r="F9" s="354"/>
      <c r="G9" s="354"/>
      <c r="H9" s="52" t="s">
        <v>3</v>
      </c>
      <c r="I9" s="353"/>
      <c r="J9" s="354"/>
      <c r="K9" s="354"/>
      <c r="L9" s="52" t="s">
        <v>3</v>
      </c>
      <c r="M9" s="191">
        <f>E9-I9</f>
        <v>0</v>
      </c>
      <c r="N9" s="192"/>
      <c r="O9" s="192"/>
      <c r="P9" s="52" t="s">
        <v>3</v>
      </c>
      <c r="Q9" s="191">
        <f>K46</f>
        <v>0</v>
      </c>
      <c r="R9" s="192"/>
      <c r="S9" s="192"/>
      <c r="T9" s="52" t="s">
        <v>3</v>
      </c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3.25" customHeight="1" thickTop="1" thickBot="1">
      <c r="A10" s="279"/>
      <c r="B10" s="180"/>
      <c r="C10" s="180"/>
      <c r="D10" s="280"/>
      <c r="E10" s="250" t="s">
        <v>5</v>
      </c>
      <c r="F10" s="251"/>
      <c r="G10" s="251"/>
      <c r="H10" s="252"/>
      <c r="I10" s="257" t="s">
        <v>10</v>
      </c>
      <c r="J10" s="258"/>
      <c r="K10" s="258"/>
      <c r="L10" s="259"/>
      <c r="M10" s="229" t="s">
        <v>7</v>
      </c>
      <c r="N10" s="230"/>
      <c r="O10" s="230"/>
      <c r="P10" s="231"/>
      <c r="Q10" s="229" t="s">
        <v>9</v>
      </c>
      <c r="R10" s="230"/>
      <c r="S10" s="230"/>
      <c r="T10" s="231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26.1" customHeight="1" thickBot="1">
      <c r="A11" s="279"/>
      <c r="B11" s="180"/>
      <c r="C11" s="180"/>
      <c r="D11" s="280"/>
      <c r="E11" s="253"/>
      <c r="F11" s="254"/>
      <c r="G11" s="254"/>
      <c r="H11" s="255"/>
      <c r="I11" s="273" t="s">
        <v>6</v>
      </c>
      <c r="J11" s="274"/>
      <c r="K11" s="274"/>
      <c r="L11" s="275"/>
      <c r="M11" s="273" t="s">
        <v>8</v>
      </c>
      <c r="N11" s="274"/>
      <c r="O11" s="274"/>
      <c r="P11" s="275"/>
      <c r="Q11" s="245" t="str">
        <f>'全体 (LC-ZEB)'!Q11</f>
        <v>(7)×補助率</v>
      </c>
      <c r="R11" s="246"/>
      <c r="S11" s="246"/>
      <c r="T11" s="83" t="e">
        <f>'全体 (LC-ZEB)'!T11</f>
        <v>#N/A</v>
      </c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customHeight="1" thickBot="1">
      <c r="A12" s="281"/>
      <c r="B12" s="282"/>
      <c r="C12" s="282"/>
      <c r="D12" s="283"/>
      <c r="E12" s="353" t="s">
        <v>29</v>
      </c>
      <c r="F12" s="354"/>
      <c r="G12" s="354"/>
      <c r="H12" s="52" t="s">
        <v>3</v>
      </c>
      <c r="I12" s="143">
        <f>MIN(Q9,E12)</f>
        <v>0</v>
      </c>
      <c r="J12" s="144"/>
      <c r="K12" s="144"/>
      <c r="L12" s="52" t="s">
        <v>3</v>
      </c>
      <c r="M12" s="143">
        <f>MIN(M9,I12)</f>
        <v>0</v>
      </c>
      <c r="N12" s="144"/>
      <c r="O12" s="144"/>
      <c r="P12" s="52" t="s">
        <v>3</v>
      </c>
      <c r="Q12" s="355" t="e">
        <f>ROUNDDOWN(M12*T11,-3)</f>
        <v>#N/A</v>
      </c>
      <c r="R12" s="356"/>
      <c r="S12" s="356"/>
      <c r="T12" s="85" t="s">
        <v>101</v>
      </c>
      <c r="U12" s="4"/>
      <c r="V12" s="5"/>
      <c r="W12" s="5"/>
      <c r="X12" s="4"/>
      <c r="Y12" s="4"/>
      <c r="Z12" s="6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20.25" thickTop="1" thickBot="1">
      <c r="A13" s="94" t="s">
        <v>107</v>
      </c>
      <c r="B13" s="81"/>
      <c r="C13" s="81"/>
      <c r="D13" s="81"/>
      <c r="E13" s="95"/>
      <c r="F13" s="96"/>
      <c r="G13" s="96"/>
      <c r="H13" s="97"/>
      <c r="I13" s="95"/>
      <c r="J13" s="96"/>
      <c r="K13" s="96"/>
      <c r="L13" s="97"/>
      <c r="M13" s="95"/>
      <c r="N13" s="96"/>
      <c r="O13" s="96"/>
      <c r="P13" s="97"/>
      <c r="Q13" s="95"/>
      <c r="R13" s="96"/>
      <c r="S13" s="96"/>
      <c r="T13" s="97"/>
      <c r="U13" s="4"/>
      <c r="V13" s="5"/>
      <c r="W13" s="5"/>
      <c r="X13" s="4"/>
      <c r="Y13" s="4"/>
      <c r="Z13" s="6"/>
      <c r="AA13" s="4"/>
      <c r="AB13" s="4"/>
      <c r="AC13" s="4"/>
      <c r="AD13" s="4"/>
      <c r="AE13" s="4"/>
      <c r="AF13" s="4"/>
      <c r="AG13" s="101" t="e">
        <f>MIN(AG14,AG15,AG16)</f>
        <v>#N/A</v>
      </c>
      <c r="AH13" s="2"/>
      <c r="AI13" s="4"/>
      <c r="AJ13" s="4"/>
      <c r="AK13" s="4"/>
      <c r="AL13" s="5"/>
    </row>
    <row r="14" spans="1:38" s="1" customFormat="1" ht="17.25" customHeight="1" thickTop="1">
      <c r="A14" s="145" t="s">
        <v>100</v>
      </c>
      <c r="B14" s="146"/>
      <c r="C14" s="146"/>
      <c r="D14" s="147"/>
      <c r="E14" s="154" t="s">
        <v>124</v>
      </c>
      <c r="F14" s="154"/>
      <c r="G14" s="154"/>
      <c r="H14" s="155"/>
      <c r="I14" s="154" t="s">
        <v>118</v>
      </c>
      <c r="J14" s="154"/>
      <c r="K14" s="154"/>
      <c r="L14" s="155"/>
      <c r="M14" s="260" t="s">
        <v>119</v>
      </c>
      <c r="N14" s="154"/>
      <c r="O14" s="154"/>
      <c r="P14" s="155"/>
      <c r="Q14" s="264" t="s">
        <v>120</v>
      </c>
      <c r="R14" s="265"/>
      <c r="S14" s="265"/>
      <c r="T14" s="266"/>
      <c r="U14" s="4"/>
      <c r="V14" s="5"/>
      <c r="W14" s="5"/>
      <c r="X14" s="4"/>
      <c r="Y14" s="4"/>
      <c r="Z14" s="6"/>
      <c r="AA14" s="4"/>
      <c r="AB14" s="4"/>
      <c r="AC14" s="4"/>
      <c r="AD14" s="4"/>
      <c r="AE14" s="4"/>
      <c r="AF14" s="4"/>
      <c r="AG14" s="88" t="e">
        <f>Q16</f>
        <v>#N/A</v>
      </c>
      <c r="AH14" s="102" t="s">
        <v>110</v>
      </c>
      <c r="AI14" s="4"/>
      <c r="AJ14" s="4"/>
      <c r="AK14" s="4"/>
      <c r="AL14" s="5"/>
    </row>
    <row r="15" spans="1:38" s="1" customFormat="1" ht="17.25" customHeight="1" thickBot="1">
      <c r="A15" s="148"/>
      <c r="B15" s="149"/>
      <c r="C15" s="149"/>
      <c r="D15" s="150"/>
      <c r="E15" s="156"/>
      <c r="F15" s="156"/>
      <c r="G15" s="156"/>
      <c r="H15" s="157"/>
      <c r="I15" s="156"/>
      <c r="J15" s="156"/>
      <c r="K15" s="156"/>
      <c r="L15" s="157"/>
      <c r="M15" s="261"/>
      <c r="N15" s="262"/>
      <c r="O15" s="262"/>
      <c r="P15" s="263"/>
      <c r="Q15" s="267" t="s">
        <v>121</v>
      </c>
      <c r="R15" s="268"/>
      <c r="S15" s="268"/>
      <c r="T15" s="269"/>
      <c r="U15" s="4"/>
      <c r="V15" s="5"/>
      <c r="W15" s="5"/>
      <c r="X15" s="4"/>
      <c r="Y15" s="4"/>
      <c r="Z15" s="6"/>
      <c r="AA15" s="106">
        <f>'全体 (LC-ZEB)'!Z14</f>
        <v>0</v>
      </c>
      <c r="AB15" s="4"/>
      <c r="AC15" s="4"/>
      <c r="AD15" s="4"/>
      <c r="AE15" s="4"/>
      <c r="AF15" s="4"/>
      <c r="AG15" s="103" t="str">
        <f>IF(I18="-","-",I18)</f>
        <v>-</v>
      </c>
      <c r="AH15" s="102" t="s">
        <v>111</v>
      </c>
      <c r="AI15" s="4"/>
      <c r="AJ15" s="4"/>
      <c r="AK15" s="4"/>
      <c r="AL15" s="5"/>
    </row>
    <row r="16" spans="1:38" s="1" customFormat="1" ht="18" customHeight="1" thickBot="1">
      <c r="A16" s="151"/>
      <c r="B16" s="152"/>
      <c r="C16" s="152"/>
      <c r="D16" s="153"/>
      <c r="E16" s="349"/>
      <c r="F16" s="349"/>
      <c r="G16" s="349"/>
      <c r="H16" s="84" t="s">
        <v>3</v>
      </c>
      <c r="I16" s="350">
        <f>K51</f>
        <v>0</v>
      </c>
      <c r="J16" s="350"/>
      <c r="K16" s="350"/>
      <c r="L16" s="84" t="s">
        <v>3</v>
      </c>
      <c r="M16" s="351"/>
      <c r="N16" s="352"/>
      <c r="O16" s="352"/>
      <c r="P16" s="85" t="s">
        <v>101</v>
      </c>
      <c r="Q16" s="347" t="e">
        <f>Q12+M16</f>
        <v>#N/A</v>
      </c>
      <c r="R16" s="348"/>
      <c r="S16" s="348"/>
      <c r="T16" s="86" t="s">
        <v>16</v>
      </c>
      <c r="U16" s="4"/>
      <c r="V16" s="5"/>
      <c r="W16" s="5"/>
      <c r="X16" s="4"/>
      <c r="Y16" s="4"/>
      <c r="Z16" s="6"/>
      <c r="AA16" s="4"/>
      <c r="AB16" s="4"/>
      <c r="AC16" s="4"/>
      <c r="AD16" s="4"/>
      <c r="AE16" s="4"/>
      <c r="AF16" s="4"/>
      <c r="AG16" s="88">
        <v>500000000</v>
      </c>
      <c r="AH16" s="102" t="s">
        <v>112</v>
      </c>
      <c r="AI16" s="4"/>
      <c r="AJ16" s="4"/>
      <c r="AK16" s="4"/>
      <c r="AL16" s="5"/>
    </row>
    <row r="17" spans="1:38" s="1" customFormat="1" ht="9" customHeight="1" thickTop="1" thickBot="1">
      <c r="A17" s="98"/>
      <c r="B17" s="98"/>
      <c r="C17" s="98"/>
      <c r="D17" s="98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4"/>
      <c r="V17" s="5"/>
      <c r="W17" s="5"/>
      <c r="X17" s="4"/>
      <c r="Y17" s="4"/>
      <c r="Z17" s="6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27.75" customHeight="1" thickTop="1" thickBot="1">
      <c r="A18" s="98"/>
      <c r="B18" s="98"/>
      <c r="C18" s="98"/>
      <c r="D18" s="98"/>
      <c r="E18" s="130" t="s">
        <v>108</v>
      </c>
      <c r="F18" s="130"/>
      <c r="G18" s="130"/>
      <c r="H18" s="130"/>
      <c r="I18" s="344" t="s">
        <v>29</v>
      </c>
      <c r="J18" s="345"/>
      <c r="K18" s="345"/>
      <c r="L18" s="100" t="s">
        <v>101</v>
      </c>
      <c r="M18" s="346" t="e">
        <f>VLOOKUP(AG13,AG14:AH16,2,0)</f>
        <v>#N/A</v>
      </c>
      <c r="N18" s="346"/>
      <c r="O18" s="346"/>
      <c r="P18" s="346"/>
      <c r="Q18" s="270" t="e">
        <f>AG13</f>
        <v>#N/A</v>
      </c>
      <c r="R18" s="271"/>
      <c r="S18" s="271"/>
      <c r="T18" s="107" t="s">
        <v>16</v>
      </c>
      <c r="U18" s="4"/>
      <c r="V18" s="5"/>
      <c r="W18" s="5"/>
      <c r="X18" s="4"/>
      <c r="Y18" s="4"/>
      <c r="Z18" s="6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5"/>
    </row>
    <row r="19" spans="1:38" s="1" customFormat="1" ht="18" customHeight="1" thickTop="1" thickBot="1">
      <c r="A19" s="256" t="s">
        <v>27</v>
      </c>
      <c r="B19" s="256"/>
      <c r="C19" s="256"/>
      <c r="D19" s="256"/>
      <c r="E19" s="256"/>
      <c r="F19" s="256"/>
      <c r="G19" s="256"/>
      <c r="H19" s="256"/>
      <c r="I19" s="256"/>
      <c r="J19" s="256"/>
      <c r="K19" s="256"/>
      <c r="L19" s="256"/>
      <c r="M19" s="256"/>
      <c r="N19" s="256"/>
      <c r="O19" s="256"/>
      <c r="P19" s="256"/>
      <c r="Q19" s="65"/>
      <c r="R19" s="65"/>
      <c r="S19" s="65"/>
      <c r="T19" s="65"/>
      <c r="U19" s="4"/>
      <c r="V19" s="5"/>
      <c r="W19" s="5"/>
      <c r="X19" s="4"/>
      <c r="Y19" s="4"/>
      <c r="Z19" s="6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5"/>
    </row>
    <row r="20" spans="1:38" s="1" customFormat="1" ht="18" customHeight="1" thickTop="1" thickBot="1">
      <c r="A20" s="16" t="s">
        <v>12</v>
      </c>
      <c r="B20" s="287" t="s">
        <v>4</v>
      </c>
      <c r="C20" s="248"/>
      <c r="D20" s="248"/>
      <c r="E20" s="248"/>
      <c r="F20" s="248"/>
      <c r="G20" s="248"/>
      <c r="H20" s="248"/>
      <c r="I20" s="248"/>
      <c r="J20" s="248"/>
      <c r="K20" s="247" t="s">
        <v>14</v>
      </c>
      <c r="L20" s="248"/>
      <c r="M20" s="248"/>
      <c r="N20" s="248"/>
      <c r="O20" s="248"/>
      <c r="P20" s="249"/>
      <c r="Q20" s="247" t="s">
        <v>15</v>
      </c>
      <c r="R20" s="248"/>
      <c r="S20" s="248"/>
      <c r="T20" s="249"/>
      <c r="U20" s="4"/>
      <c r="V20" s="4"/>
      <c r="W20" s="5"/>
      <c r="X20" s="4"/>
      <c r="Y20" s="4"/>
      <c r="Z20" s="6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5"/>
    </row>
    <row r="21" spans="1:38" s="1" customFormat="1" ht="17.25" customHeight="1" thickTop="1">
      <c r="A21" s="92"/>
      <c r="B21" s="170" t="s">
        <v>106</v>
      </c>
      <c r="C21" s="171"/>
      <c r="D21" s="171"/>
      <c r="E21" s="171"/>
      <c r="F21" s="171"/>
      <c r="G21" s="171"/>
      <c r="H21" s="171"/>
      <c r="I21" s="171"/>
      <c r="J21" s="172"/>
      <c r="K21" s="242"/>
      <c r="L21" s="243"/>
      <c r="M21" s="243"/>
      <c r="N21" s="243"/>
      <c r="O21" s="243"/>
      <c r="P21" s="244"/>
      <c r="Q21" s="188"/>
      <c r="R21" s="189"/>
      <c r="S21" s="189"/>
      <c r="T21" s="190"/>
      <c r="U21" s="4"/>
      <c r="V21" s="4"/>
      <c r="W21" s="5"/>
      <c r="X21" s="4"/>
      <c r="Y21" s="4"/>
      <c r="Z21" s="6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17"/>
      <c r="B22" s="131"/>
      <c r="C22" s="132"/>
      <c r="D22" s="132"/>
      <c r="E22" s="132"/>
      <c r="F22" s="132"/>
      <c r="G22" s="132"/>
      <c r="H22" s="132"/>
      <c r="I22" s="132"/>
      <c r="J22" s="133"/>
      <c r="K22" s="134"/>
      <c r="L22" s="135"/>
      <c r="M22" s="135"/>
      <c r="N22" s="135"/>
      <c r="O22" s="135"/>
      <c r="P22" s="136"/>
      <c r="Q22" s="124"/>
      <c r="R22" s="125"/>
      <c r="S22" s="125"/>
      <c r="T22" s="126"/>
      <c r="U22" s="4"/>
      <c r="V22" s="4"/>
      <c r="W22" s="5"/>
      <c r="X22" s="4"/>
      <c r="Y22" s="4"/>
      <c r="Z22" s="6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17"/>
      <c r="B23" s="131"/>
      <c r="C23" s="132"/>
      <c r="D23" s="132"/>
      <c r="E23" s="132"/>
      <c r="F23" s="132"/>
      <c r="G23" s="132"/>
      <c r="H23" s="132"/>
      <c r="I23" s="132"/>
      <c r="J23" s="133"/>
      <c r="K23" s="134"/>
      <c r="L23" s="135"/>
      <c r="M23" s="135"/>
      <c r="N23" s="135"/>
      <c r="O23" s="135"/>
      <c r="P23" s="136"/>
      <c r="Q23" s="127"/>
      <c r="R23" s="128"/>
      <c r="S23" s="128"/>
      <c r="T23" s="129"/>
      <c r="U23" s="4"/>
      <c r="V23" s="4"/>
      <c r="W23" s="5"/>
      <c r="X23" s="4"/>
      <c r="Y23" s="4"/>
      <c r="Z23" s="6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17"/>
      <c r="B24" s="131"/>
      <c r="C24" s="132"/>
      <c r="D24" s="132"/>
      <c r="E24" s="132"/>
      <c r="F24" s="132"/>
      <c r="G24" s="132"/>
      <c r="H24" s="132"/>
      <c r="I24" s="132"/>
      <c r="J24" s="133"/>
      <c r="K24" s="134"/>
      <c r="L24" s="135"/>
      <c r="M24" s="135"/>
      <c r="N24" s="135"/>
      <c r="O24" s="135"/>
      <c r="P24" s="136"/>
      <c r="Q24" s="124"/>
      <c r="R24" s="125"/>
      <c r="S24" s="125"/>
      <c r="T24" s="126"/>
      <c r="U24" s="4"/>
      <c r="V24" s="4"/>
      <c r="W24" s="5"/>
      <c r="X24" s="4"/>
      <c r="Y24" s="4"/>
      <c r="Z24" s="6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17"/>
      <c r="B25" s="131"/>
      <c r="C25" s="132"/>
      <c r="D25" s="132"/>
      <c r="E25" s="132"/>
      <c r="F25" s="132"/>
      <c r="G25" s="132"/>
      <c r="H25" s="132"/>
      <c r="I25" s="132"/>
      <c r="J25" s="133"/>
      <c r="K25" s="134"/>
      <c r="L25" s="135"/>
      <c r="M25" s="135"/>
      <c r="N25" s="135"/>
      <c r="O25" s="135"/>
      <c r="P25" s="136"/>
      <c r="Q25" s="124"/>
      <c r="R25" s="125"/>
      <c r="S25" s="125"/>
      <c r="T25" s="126"/>
      <c r="U25" s="4"/>
      <c r="V25" s="4"/>
      <c r="W25" s="5"/>
      <c r="X25" s="4"/>
      <c r="Y25" s="4"/>
      <c r="Z25" s="6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17"/>
      <c r="B26" s="131"/>
      <c r="C26" s="132"/>
      <c r="D26" s="132"/>
      <c r="E26" s="132"/>
      <c r="F26" s="132"/>
      <c r="G26" s="132"/>
      <c r="H26" s="132"/>
      <c r="I26" s="132"/>
      <c r="J26" s="133"/>
      <c r="K26" s="134"/>
      <c r="L26" s="135"/>
      <c r="M26" s="135"/>
      <c r="N26" s="135"/>
      <c r="O26" s="135"/>
      <c r="P26" s="136"/>
      <c r="Q26" s="124"/>
      <c r="R26" s="125"/>
      <c r="S26" s="125"/>
      <c r="T26" s="126"/>
      <c r="U26" s="4"/>
      <c r="V26" s="4"/>
      <c r="W26" s="5"/>
      <c r="X26" s="4"/>
      <c r="Y26" s="4"/>
      <c r="Z26" s="6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17"/>
      <c r="B27" s="131"/>
      <c r="C27" s="132"/>
      <c r="D27" s="132"/>
      <c r="E27" s="132"/>
      <c r="F27" s="132"/>
      <c r="G27" s="132"/>
      <c r="H27" s="132"/>
      <c r="I27" s="132"/>
      <c r="J27" s="133"/>
      <c r="K27" s="134"/>
      <c r="L27" s="135"/>
      <c r="M27" s="135"/>
      <c r="N27" s="135"/>
      <c r="O27" s="135"/>
      <c r="P27" s="136"/>
      <c r="Q27" s="124"/>
      <c r="R27" s="125"/>
      <c r="S27" s="125"/>
      <c r="T27" s="126"/>
      <c r="U27" s="4"/>
      <c r="V27" s="4"/>
      <c r="W27" s="5"/>
      <c r="X27" s="4"/>
      <c r="Y27" s="4"/>
      <c r="Z27" s="6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17"/>
      <c r="B28" s="131"/>
      <c r="C28" s="132"/>
      <c r="D28" s="132"/>
      <c r="E28" s="132"/>
      <c r="F28" s="132"/>
      <c r="G28" s="132"/>
      <c r="H28" s="132"/>
      <c r="I28" s="132"/>
      <c r="J28" s="133"/>
      <c r="K28" s="134"/>
      <c r="L28" s="135"/>
      <c r="M28" s="135"/>
      <c r="N28" s="135"/>
      <c r="O28" s="135"/>
      <c r="P28" s="136"/>
      <c r="Q28" s="127"/>
      <c r="R28" s="128"/>
      <c r="S28" s="128"/>
      <c r="T28" s="129"/>
      <c r="U28" s="4"/>
      <c r="V28" s="4"/>
      <c r="W28" s="5"/>
      <c r="X28" s="4"/>
      <c r="Y28" s="4"/>
      <c r="Z28" s="6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17"/>
      <c r="B29" s="131"/>
      <c r="C29" s="132"/>
      <c r="D29" s="132"/>
      <c r="E29" s="132"/>
      <c r="F29" s="132"/>
      <c r="G29" s="132"/>
      <c r="H29" s="132"/>
      <c r="I29" s="132"/>
      <c r="J29" s="133"/>
      <c r="K29" s="134"/>
      <c r="L29" s="135"/>
      <c r="M29" s="135"/>
      <c r="N29" s="135"/>
      <c r="O29" s="135"/>
      <c r="P29" s="136"/>
      <c r="Q29" s="124"/>
      <c r="R29" s="125"/>
      <c r="S29" s="125"/>
      <c r="T29" s="126"/>
      <c r="U29" s="4"/>
      <c r="V29" s="4"/>
      <c r="W29" s="5"/>
      <c r="X29" s="4"/>
      <c r="Y29" s="4"/>
      <c r="Z29" s="6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5"/>
    </row>
    <row r="30" spans="1:38" s="1" customFormat="1" ht="16.5" customHeight="1">
      <c r="A30" s="17"/>
      <c r="B30" s="131"/>
      <c r="C30" s="132"/>
      <c r="D30" s="132"/>
      <c r="E30" s="132"/>
      <c r="F30" s="132"/>
      <c r="G30" s="132"/>
      <c r="H30" s="132"/>
      <c r="I30" s="132"/>
      <c r="J30" s="133"/>
      <c r="K30" s="134"/>
      <c r="L30" s="135"/>
      <c r="M30" s="135"/>
      <c r="N30" s="135"/>
      <c r="O30" s="135"/>
      <c r="P30" s="136"/>
      <c r="Q30" s="124"/>
      <c r="R30" s="125"/>
      <c r="S30" s="125"/>
      <c r="T30" s="126"/>
      <c r="U30" s="4"/>
      <c r="V30" s="4"/>
      <c r="W30" s="5"/>
      <c r="X30" s="4"/>
      <c r="Y30" s="4"/>
      <c r="Z30" s="6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16.5" customHeight="1">
      <c r="A31" s="17"/>
      <c r="B31" s="131"/>
      <c r="C31" s="132"/>
      <c r="D31" s="132"/>
      <c r="E31" s="132"/>
      <c r="F31" s="132"/>
      <c r="G31" s="132"/>
      <c r="H31" s="132"/>
      <c r="I31" s="132"/>
      <c r="J31" s="133"/>
      <c r="K31" s="134"/>
      <c r="L31" s="135"/>
      <c r="M31" s="135"/>
      <c r="N31" s="135"/>
      <c r="O31" s="135"/>
      <c r="P31" s="136"/>
      <c r="Q31" s="124"/>
      <c r="R31" s="125"/>
      <c r="S31" s="125"/>
      <c r="T31" s="126"/>
      <c r="U31" s="4"/>
      <c r="V31" s="4"/>
      <c r="W31" s="5"/>
      <c r="X31" s="4"/>
      <c r="Y31" s="4"/>
      <c r="Z31" s="6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s="1" customFormat="1" ht="16.5" customHeight="1">
      <c r="A32" s="17"/>
      <c r="B32" s="131"/>
      <c r="C32" s="132"/>
      <c r="D32" s="132"/>
      <c r="E32" s="132"/>
      <c r="F32" s="132"/>
      <c r="G32" s="132"/>
      <c r="H32" s="132"/>
      <c r="I32" s="132"/>
      <c r="J32" s="133"/>
      <c r="K32" s="134"/>
      <c r="L32" s="135"/>
      <c r="M32" s="135"/>
      <c r="N32" s="135"/>
      <c r="O32" s="135"/>
      <c r="P32" s="136"/>
      <c r="Q32" s="124"/>
      <c r="R32" s="125"/>
      <c r="S32" s="125"/>
      <c r="T32" s="126"/>
      <c r="U32" s="4"/>
      <c r="V32" s="4"/>
      <c r="W32" s="5"/>
      <c r="X32" s="4"/>
      <c r="Y32" s="4"/>
      <c r="Z32" s="6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5"/>
    </row>
    <row r="33" spans="1:38" s="1" customFormat="1" ht="16.5" customHeight="1">
      <c r="A33" s="17"/>
      <c r="B33" s="131"/>
      <c r="C33" s="132"/>
      <c r="D33" s="132"/>
      <c r="E33" s="132"/>
      <c r="F33" s="132"/>
      <c r="G33" s="132"/>
      <c r="H33" s="132"/>
      <c r="I33" s="132"/>
      <c r="J33" s="133"/>
      <c r="K33" s="134"/>
      <c r="L33" s="135"/>
      <c r="M33" s="135"/>
      <c r="N33" s="135"/>
      <c r="O33" s="135"/>
      <c r="P33" s="136"/>
      <c r="Q33" s="124"/>
      <c r="R33" s="125"/>
      <c r="S33" s="125"/>
      <c r="T33" s="126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5"/>
    </row>
    <row r="34" spans="1:38" s="1" customFormat="1" ht="16.5" customHeight="1">
      <c r="A34" s="17"/>
      <c r="B34" s="131"/>
      <c r="C34" s="132"/>
      <c r="D34" s="132"/>
      <c r="E34" s="132"/>
      <c r="F34" s="132"/>
      <c r="G34" s="132"/>
      <c r="H34" s="132"/>
      <c r="I34" s="132"/>
      <c r="J34" s="133"/>
      <c r="K34" s="134"/>
      <c r="L34" s="135"/>
      <c r="M34" s="135"/>
      <c r="N34" s="135"/>
      <c r="O34" s="135"/>
      <c r="P34" s="136"/>
      <c r="Q34" s="124"/>
      <c r="R34" s="125"/>
      <c r="S34" s="125"/>
      <c r="T34" s="126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5"/>
    </row>
    <row r="35" spans="1:38" s="1" customFormat="1" ht="16.5" customHeight="1">
      <c r="A35" s="17"/>
      <c r="B35" s="131"/>
      <c r="C35" s="132"/>
      <c r="D35" s="132"/>
      <c r="E35" s="132"/>
      <c r="F35" s="132"/>
      <c r="G35" s="132"/>
      <c r="H35" s="132"/>
      <c r="I35" s="132"/>
      <c r="J35" s="133"/>
      <c r="K35" s="134"/>
      <c r="L35" s="135"/>
      <c r="M35" s="135"/>
      <c r="N35" s="135"/>
      <c r="O35" s="135"/>
      <c r="P35" s="136"/>
      <c r="Q35" s="124"/>
      <c r="R35" s="125"/>
      <c r="S35" s="125"/>
      <c r="T35" s="126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5"/>
    </row>
    <row r="36" spans="1:38" s="1" customFormat="1" ht="16.5" customHeight="1">
      <c r="A36" s="17"/>
      <c r="B36" s="131"/>
      <c r="C36" s="132"/>
      <c r="D36" s="132"/>
      <c r="E36" s="132"/>
      <c r="F36" s="132"/>
      <c r="G36" s="132"/>
      <c r="H36" s="132"/>
      <c r="I36" s="132"/>
      <c r="J36" s="133"/>
      <c r="K36" s="134"/>
      <c r="L36" s="135"/>
      <c r="M36" s="135"/>
      <c r="N36" s="135"/>
      <c r="O36" s="135"/>
      <c r="P36" s="136"/>
      <c r="Q36" s="124"/>
      <c r="R36" s="125"/>
      <c r="S36" s="125"/>
      <c r="T36" s="126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5"/>
    </row>
    <row r="37" spans="1:38" s="1" customFormat="1" ht="16.5" customHeight="1">
      <c r="A37" s="17"/>
      <c r="B37" s="131"/>
      <c r="C37" s="132"/>
      <c r="D37" s="132"/>
      <c r="E37" s="132"/>
      <c r="F37" s="132"/>
      <c r="G37" s="132"/>
      <c r="H37" s="132"/>
      <c r="I37" s="132"/>
      <c r="J37" s="133"/>
      <c r="K37" s="134"/>
      <c r="L37" s="135"/>
      <c r="M37" s="135"/>
      <c r="N37" s="135"/>
      <c r="O37" s="135"/>
      <c r="P37" s="136"/>
      <c r="Q37" s="124"/>
      <c r="R37" s="125"/>
      <c r="S37" s="125"/>
      <c r="T37" s="126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5"/>
    </row>
    <row r="38" spans="1:38" s="1" customFormat="1" ht="16.5" customHeight="1">
      <c r="A38" s="17"/>
      <c r="B38" s="131"/>
      <c r="C38" s="132"/>
      <c r="D38" s="132"/>
      <c r="E38" s="132"/>
      <c r="F38" s="132"/>
      <c r="G38" s="132"/>
      <c r="H38" s="132"/>
      <c r="I38" s="132"/>
      <c r="J38" s="133"/>
      <c r="K38" s="134"/>
      <c r="L38" s="135"/>
      <c r="M38" s="135"/>
      <c r="N38" s="135"/>
      <c r="O38" s="135"/>
      <c r="P38" s="136"/>
      <c r="Q38" s="124"/>
      <c r="R38" s="125"/>
      <c r="S38" s="125"/>
      <c r="T38" s="126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5"/>
    </row>
    <row r="39" spans="1:38" s="1" customFormat="1" ht="16.5" customHeight="1">
      <c r="A39" s="17"/>
      <c r="B39" s="131"/>
      <c r="C39" s="132"/>
      <c r="D39" s="132"/>
      <c r="E39" s="132"/>
      <c r="F39" s="132"/>
      <c r="G39" s="132"/>
      <c r="H39" s="132"/>
      <c r="I39" s="132"/>
      <c r="J39" s="133"/>
      <c r="K39" s="134"/>
      <c r="L39" s="135"/>
      <c r="M39" s="135"/>
      <c r="N39" s="135"/>
      <c r="O39" s="135"/>
      <c r="P39" s="136"/>
      <c r="Q39" s="124"/>
      <c r="R39" s="125"/>
      <c r="S39" s="125"/>
      <c r="T39" s="126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5"/>
    </row>
    <row r="40" spans="1:38" s="1" customFormat="1" ht="16.5" customHeight="1">
      <c r="A40" s="17"/>
      <c r="B40" s="131"/>
      <c r="C40" s="132"/>
      <c r="D40" s="132"/>
      <c r="E40" s="132"/>
      <c r="F40" s="132"/>
      <c r="G40" s="132"/>
      <c r="H40" s="132"/>
      <c r="I40" s="132"/>
      <c r="J40" s="133"/>
      <c r="K40" s="134"/>
      <c r="L40" s="135"/>
      <c r="M40" s="135"/>
      <c r="N40" s="135"/>
      <c r="O40" s="135"/>
      <c r="P40" s="136"/>
      <c r="Q40" s="124"/>
      <c r="R40" s="125"/>
      <c r="S40" s="125"/>
      <c r="T40" s="126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5"/>
    </row>
    <row r="41" spans="1:38" s="1" customFormat="1" ht="16.5" customHeight="1">
      <c r="A41" s="17"/>
      <c r="B41" s="131"/>
      <c r="C41" s="132"/>
      <c r="D41" s="132"/>
      <c r="E41" s="132"/>
      <c r="F41" s="132"/>
      <c r="G41" s="132"/>
      <c r="H41" s="132"/>
      <c r="I41" s="132"/>
      <c r="J41" s="133"/>
      <c r="K41" s="134"/>
      <c r="L41" s="135"/>
      <c r="M41" s="135"/>
      <c r="N41" s="135"/>
      <c r="O41" s="135"/>
      <c r="P41" s="136"/>
      <c r="Q41" s="124"/>
      <c r="R41" s="125"/>
      <c r="S41" s="125"/>
      <c r="T41" s="126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5"/>
    </row>
    <row r="42" spans="1:38" s="1" customFormat="1" ht="16.5" customHeight="1">
      <c r="A42" s="17"/>
      <c r="B42" s="131"/>
      <c r="C42" s="132"/>
      <c r="D42" s="132"/>
      <c r="E42" s="132"/>
      <c r="F42" s="132"/>
      <c r="G42" s="132"/>
      <c r="H42" s="132"/>
      <c r="I42" s="132"/>
      <c r="J42" s="133"/>
      <c r="K42" s="134"/>
      <c r="L42" s="135"/>
      <c r="M42" s="135"/>
      <c r="N42" s="135"/>
      <c r="O42" s="135"/>
      <c r="P42" s="136"/>
      <c r="Q42" s="124"/>
      <c r="R42" s="125"/>
      <c r="S42" s="125"/>
      <c r="T42" s="126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5"/>
    </row>
    <row r="43" spans="1:38" s="1" customFormat="1" ht="16.5" customHeight="1">
      <c r="A43" s="17"/>
      <c r="B43" s="131"/>
      <c r="C43" s="132"/>
      <c r="D43" s="132"/>
      <c r="E43" s="132"/>
      <c r="F43" s="132"/>
      <c r="G43" s="132"/>
      <c r="H43" s="132"/>
      <c r="I43" s="132"/>
      <c r="J43" s="133"/>
      <c r="K43" s="134"/>
      <c r="L43" s="135"/>
      <c r="M43" s="135"/>
      <c r="N43" s="135"/>
      <c r="O43" s="135"/>
      <c r="P43" s="136"/>
      <c r="Q43" s="124"/>
      <c r="R43" s="125"/>
      <c r="S43" s="125"/>
      <c r="T43" s="126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5"/>
    </row>
    <row r="44" spans="1:38" s="1" customFormat="1" ht="16.5" customHeight="1">
      <c r="A44" s="17"/>
      <c r="B44" s="131"/>
      <c r="C44" s="132"/>
      <c r="D44" s="132"/>
      <c r="E44" s="132"/>
      <c r="F44" s="132"/>
      <c r="G44" s="132"/>
      <c r="H44" s="132"/>
      <c r="I44" s="132"/>
      <c r="J44" s="133"/>
      <c r="K44" s="134"/>
      <c r="L44" s="135"/>
      <c r="M44" s="135"/>
      <c r="N44" s="135"/>
      <c r="O44" s="135"/>
      <c r="P44" s="136"/>
      <c r="Q44" s="124"/>
      <c r="R44" s="125"/>
      <c r="S44" s="125"/>
      <c r="T44" s="126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5"/>
    </row>
    <row r="45" spans="1:38" s="1" customFormat="1" ht="16.5" customHeight="1">
      <c r="A45" s="89"/>
      <c r="B45" s="131"/>
      <c r="C45" s="132"/>
      <c r="D45" s="132"/>
      <c r="E45" s="132"/>
      <c r="F45" s="132"/>
      <c r="G45" s="132"/>
      <c r="H45" s="132"/>
      <c r="I45" s="132"/>
      <c r="J45" s="133"/>
      <c r="K45" s="134"/>
      <c r="L45" s="135"/>
      <c r="M45" s="135"/>
      <c r="N45" s="135"/>
      <c r="O45" s="135"/>
      <c r="P45" s="136"/>
      <c r="Q45" s="124"/>
      <c r="R45" s="125"/>
      <c r="S45" s="125"/>
      <c r="T45" s="126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5"/>
    </row>
    <row r="46" spans="1:38" s="1" customFormat="1" ht="16.5" customHeight="1">
      <c r="A46" s="90"/>
      <c r="B46" s="158" t="s">
        <v>104</v>
      </c>
      <c r="C46" s="159"/>
      <c r="D46" s="159"/>
      <c r="E46" s="159"/>
      <c r="F46" s="159"/>
      <c r="G46" s="159"/>
      <c r="H46" s="159"/>
      <c r="I46" s="159"/>
      <c r="J46" s="160"/>
      <c r="K46" s="161">
        <f>SUM(K22:P45)</f>
        <v>0</v>
      </c>
      <c r="L46" s="162"/>
      <c r="M46" s="162"/>
      <c r="N46" s="162"/>
      <c r="O46" s="162"/>
      <c r="P46" s="163"/>
      <c r="Q46" s="164" t="s">
        <v>102</v>
      </c>
      <c r="R46" s="165"/>
      <c r="S46" s="165"/>
      <c r="T46" s="166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5"/>
    </row>
    <row r="47" spans="1:38">
      <c r="A47" s="91"/>
      <c r="B47" s="170" t="s">
        <v>103</v>
      </c>
      <c r="C47" s="171"/>
      <c r="D47" s="171"/>
      <c r="E47" s="171"/>
      <c r="F47" s="171"/>
      <c r="G47" s="171"/>
      <c r="H47" s="171"/>
      <c r="I47" s="171"/>
      <c r="J47" s="172"/>
      <c r="K47" s="173"/>
      <c r="L47" s="174"/>
      <c r="M47" s="174"/>
      <c r="N47" s="174"/>
      <c r="O47" s="174"/>
      <c r="P47" s="175"/>
      <c r="Q47" s="167"/>
      <c r="R47" s="168"/>
      <c r="S47" s="168"/>
      <c r="T47" s="169"/>
    </row>
    <row r="48" spans="1:38">
      <c r="A48" s="89"/>
      <c r="B48" s="131"/>
      <c r="C48" s="132"/>
      <c r="D48" s="132"/>
      <c r="E48" s="132"/>
      <c r="F48" s="132"/>
      <c r="G48" s="132"/>
      <c r="H48" s="132"/>
      <c r="I48" s="132"/>
      <c r="J48" s="133"/>
      <c r="K48" s="134"/>
      <c r="L48" s="135"/>
      <c r="M48" s="135"/>
      <c r="N48" s="135"/>
      <c r="O48" s="135"/>
      <c r="P48" s="136"/>
      <c r="Q48" s="124"/>
      <c r="R48" s="125"/>
      <c r="S48" s="125"/>
      <c r="T48" s="126"/>
    </row>
    <row r="49" spans="1:20">
      <c r="A49" s="89"/>
      <c r="B49" s="131"/>
      <c r="C49" s="132"/>
      <c r="D49" s="132"/>
      <c r="E49" s="132"/>
      <c r="F49" s="132"/>
      <c r="G49" s="132"/>
      <c r="H49" s="132"/>
      <c r="I49" s="132"/>
      <c r="J49" s="133"/>
      <c r="K49" s="134"/>
      <c r="L49" s="135"/>
      <c r="M49" s="135"/>
      <c r="N49" s="135"/>
      <c r="O49" s="135"/>
      <c r="P49" s="136"/>
      <c r="Q49" s="124"/>
      <c r="R49" s="125"/>
      <c r="S49" s="125"/>
      <c r="T49" s="126"/>
    </row>
    <row r="50" spans="1:20">
      <c r="A50" s="89"/>
      <c r="B50" s="131"/>
      <c r="C50" s="132"/>
      <c r="D50" s="132"/>
      <c r="E50" s="132"/>
      <c r="F50" s="132"/>
      <c r="G50" s="132"/>
      <c r="H50" s="132"/>
      <c r="I50" s="132"/>
      <c r="J50" s="133"/>
      <c r="K50" s="134"/>
      <c r="L50" s="135"/>
      <c r="M50" s="135"/>
      <c r="N50" s="135"/>
      <c r="O50" s="135"/>
      <c r="P50" s="136"/>
      <c r="Q50" s="124"/>
      <c r="R50" s="125"/>
      <c r="S50" s="125"/>
      <c r="T50" s="126"/>
    </row>
    <row r="51" spans="1:20">
      <c r="A51" s="90"/>
      <c r="B51" s="158" t="s">
        <v>105</v>
      </c>
      <c r="C51" s="159"/>
      <c r="D51" s="159"/>
      <c r="E51" s="159"/>
      <c r="F51" s="159"/>
      <c r="G51" s="159"/>
      <c r="H51" s="159"/>
      <c r="I51" s="159"/>
      <c r="J51" s="160"/>
      <c r="K51" s="161">
        <f>SUM(K48:P50)</f>
        <v>0</v>
      </c>
      <c r="L51" s="162"/>
      <c r="M51" s="162"/>
      <c r="N51" s="162"/>
      <c r="O51" s="162"/>
      <c r="P51" s="163"/>
      <c r="Q51" s="164" t="s">
        <v>122</v>
      </c>
      <c r="R51" s="165"/>
      <c r="S51" s="165"/>
      <c r="T51" s="166"/>
    </row>
    <row r="52" spans="1:20">
      <c r="A52" s="91"/>
      <c r="B52" s="304"/>
      <c r="C52" s="305"/>
      <c r="D52" s="305"/>
      <c r="E52" s="305"/>
      <c r="F52" s="305"/>
      <c r="G52" s="305"/>
      <c r="H52" s="305"/>
      <c r="I52" s="305"/>
      <c r="J52" s="305"/>
      <c r="K52" s="306"/>
      <c r="L52" s="306"/>
      <c r="M52" s="306"/>
      <c r="N52" s="306"/>
      <c r="O52" s="306"/>
      <c r="P52" s="306"/>
      <c r="Q52" s="167"/>
      <c r="R52" s="168"/>
      <c r="S52" s="168"/>
      <c r="T52" s="169"/>
    </row>
    <row r="53" spans="1:20" ht="19.5" thickBot="1">
      <c r="A53" s="93"/>
      <c r="B53" s="291"/>
      <c r="C53" s="292"/>
      <c r="D53" s="292"/>
      <c r="E53" s="292"/>
      <c r="F53" s="292"/>
      <c r="G53" s="292"/>
      <c r="H53" s="292"/>
      <c r="I53" s="292"/>
      <c r="J53" s="293"/>
      <c r="K53" s="288"/>
      <c r="L53" s="289"/>
      <c r="M53" s="289"/>
      <c r="N53" s="289"/>
      <c r="O53" s="289"/>
      <c r="P53" s="290"/>
      <c r="Q53" s="108"/>
      <c r="R53" s="109"/>
      <c r="S53" s="109"/>
      <c r="T53" s="110"/>
    </row>
    <row r="54" spans="1:20" ht="20.25" thickTop="1" thickBot="1">
      <c r="A54" s="284" t="s">
        <v>13</v>
      </c>
      <c r="B54" s="285"/>
      <c r="C54" s="285"/>
      <c r="D54" s="285"/>
      <c r="E54" s="285"/>
      <c r="F54" s="285"/>
      <c r="G54" s="285"/>
      <c r="H54" s="285"/>
      <c r="I54" s="285"/>
      <c r="J54" s="286"/>
      <c r="K54" s="317">
        <f>K46+K51</f>
        <v>0</v>
      </c>
      <c r="L54" s="318"/>
      <c r="M54" s="318"/>
      <c r="N54" s="318"/>
      <c r="O54" s="318"/>
      <c r="P54" s="12" t="s">
        <v>16</v>
      </c>
      <c r="Q54" s="10"/>
      <c r="R54" s="11"/>
      <c r="S54" s="11"/>
      <c r="T54" s="12"/>
    </row>
    <row r="55" spans="1:20" ht="19.5" thickTop="1">
      <c r="A55" s="13"/>
    </row>
  </sheetData>
  <mergeCells count="142">
    <mergeCell ref="A2:T2"/>
    <mergeCell ref="A3:T3"/>
    <mergeCell ref="E4:T4"/>
    <mergeCell ref="A7:D12"/>
    <mergeCell ref="E7:H8"/>
    <mergeCell ref="I7:L8"/>
    <mergeCell ref="M7:P7"/>
    <mergeCell ref="Q7:T8"/>
    <mergeCell ref="M8:P8"/>
    <mergeCell ref="E9:G9"/>
    <mergeCell ref="E12:G12"/>
    <mergeCell ref="I12:K12"/>
    <mergeCell ref="M12:O12"/>
    <mergeCell ref="Q12:S12"/>
    <mergeCell ref="I9:K9"/>
    <mergeCell ref="M9:O9"/>
    <mergeCell ref="Q9:S9"/>
    <mergeCell ref="E10:H11"/>
    <mergeCell ref="I10:L10"/>
    <mergeCell ref="M10:P10"/>
    <mergeCell ref="Q10:T10"/>
    <mergeCell ref="I11:L11"/>
    <mergeCell ref="M11:P11"/>
    <mergeCell ref="Q11:S11"/>
    <mergeCell ref="A14:D16"/>
    <mergeCell ref="E14:H15"/>
    <mergeCell ref="I14:L15"/>
    <mergeCell ref="M14:P15"/>
    <mergeCell ref="Q14:T14"/>
    <mergeCell ref="Q15:T15"/>
    <mergeCell ref="E16:G16"/>
    <mergeCell ref="I16:K16"/>
    <mergeCell ref="M16:O16"/>
    <mergeCell ref="Q16:S16"/>
    <mergeCell ref="B21:J21"/>
    <mergeCell ref="K21:P21"/>
    <mergeCell ref="Q21:T21"/>
    <mergeCell ref="B22:J22"/>
    <mergeCell ref="K22:P22"/>
    <mergeCell ref="Q22:T22"/>
    <mergeCell ref="E18:H18"/>
    <mergeCell ref="I18:K18"/>
    <mergeCell ref="M18:P18"/>
    <mergeCell ref="Q18:S18"/>
    <mergeCell ref="A19:P19"/>
    <mergeCell ref="B20:J20"/>
    <mergeCell ref="K20:P20"/>
    <mergeCell ref="Q20:T20"/>
    <mergeCell ref="B25:J25"/>
    <mergeCell ref="K25:P25"/>
    <mergeCell ref="Q25:T25"/>
    <mergeCell ref="B26:J26"/>
    <mergeCell ref="K26:P26"/>
    <mergeCell ref="Q26:T26"/>
    <mergeCell ref="B23:J23"/>
    <mergeCell ref="K23:P23"/>
    <mergeCell ref="Q23:T23"/>
    <mergeCell ref="B24:J24"/>
    <mergeCell ref="K24:P24"/>
    <mergeCell ref="Q24:T24"/>
    <mergeCell ref="B29:J29"/>
    <mergeCell ref="K29:P29"/>
    <mergeCell ref="Q29:T29"/>
    <mergeCell ref="B30:J30"/>
    <mergeCell ref="K30:P30"/>
    <mergeCell ref="Q30:T30"/>
    <mergeCell ref="B27:J27"/>
    <mergeCell ref="K27:P27"/>
    <mergeCell ref="Q27:T27"/>
    <mergeCell ref="B28:J28"/>
    <mergeCell ref="K28:P28"/>
    <mergeCell ref="Q28:T28"/>
    <mergeCell ref="B33:J33"/>
    <mergeCell ref="K33:P33"/>
    <mergeCell ref="Q33:T33"/>
    <mergeCell ref="B34:J34"/>
    <mergeCell ref="K34:P34"/>
    <mergeCell ref="Q34:T34"/>
    <mergeCell ref="B31:J31"/>
    <mergeCell ref="K31:P31"/>
    <mergeCell ref="Q31:T31"/>
    <mergeCell ref="B32:J32"/>
    <mergeCell ref="K32:P32"/>
    <mergeCell ref="Q32:T32"/>
    <mergeCell ref="B37:J37"/>
    <mergeCell ref="K37:P37"/>
    <mergeCell ref="Q37:T37"/>
    <mergeCell ref="B38:J38"/>
    <mergeCell ref="K38:P38"/>
    <mergeCell ref="Q38:T38"/>
    <mergeCell ref="B35:J35"/>
    <mergeCell ref="K35:P35"/>
    <mergeCell ref="Q35:T35"/>
    <mergeCell ref="B36:J36"/>
    <mergeCell ref="K36:P36"/>
    <mergeCell ref="Q36:T36"/>
    <mergeCell ref="B41:J41"/>
    <mergeCell ref="K41:P41"/>
    <mergeCell ref="Q41:T41"/>
    <mergeCell ref="B42:J42"/>
    <mergeCell ref="K42:P42"/>
    <mergeCell ref="Q42:T42"/>
    <mergeCell ref="B39:J39"/>
    <mergeCell ref="K39:P39"/>
    <mergeCell ref="Q39:T39"/>
    <mergeCell ref="B40:J40"/>
    <mergeCell ref="K40:P40"/>
    <mergeCell ref="Q40:T40"/>
    <mergeCell ref="B45:J45"/>
    <mergeCell ref="K45:P45"/>
    <mergeCell ref="Q45:T45"/>
    <mergeCell ref="B46:J46"/>
    <mergeCell ref="K46:P46"/>
    <mergeCell ref="Q46:T46"/>
    <mergeCell ref="B43:J43"/>
    <mergeCell ref="K43:P43"/>
    <mergeCell ref="Q43:T43"/>
    <mergeCell ref="B44:J44"/>
    <mergeCell ref="K44:P44"/>
    <mergeCell ref="Q44:T44"/>
    <mergeCell ref="B48:J48"/>
    <mergeCell ref="K48:P48"/>
    <mergeCell ref="Q48:T48"/>
    <mergeCell ref="B49:J49"/>
    <mergeCell ref="K49:P49"/>
    <mergeCell ref="Q49:T49"/>
    <mergeCell ref="B47:J47"/>
    <mergeCell ref="K47:P47"/>
    <mergeCell ref="Q47:T47"/>
    <mergeCell ref="B52:J52"/>
    <mergeCell ref="K52:P52"/>
    <mergeCell ref="Q52:T52"/>
    <mergeCell ref="B53:J53"/>
    <mergeCell ref="K53:P53"/>
    <mergeCell ref="A54:J54"/>
    <mergeCell ref="K54:O54"/>
    <mergeCell ref="B50:J50"/>
    <mergeCell ref="K50:P50"/>
    <mergeCell ref="Q50:T50"/>
    <mergeCell ref="B51:J51"/>
    <mergeCell ref="K51:P51"/>
    <mergeCell ref="Q51:T51"/>
  </mergeCells>
  <phoneticPr fontId="3"/>
  <conditionalFormatting sqref="A48:T50">
    <cfRule type="expression" dxfId="4" priority="2">
      <formula>$AA$15="ない"</formula>
    </cfRule>
  </conditionalFormatting>
  <conditionalFormatting sqref="E16:G16">
    <cfRule type="expression" dxfId="3" priority="6">
      <formula>$AA$15="ない"</formula>
    </cfRule>
  </conditionalFormatting>
  <conditionalFormatting sqref="M16:O16">
    <cfRule type="expression" dxfId="2" priority="5">
      <formula>$AA$15="ない"</formula>
    </cfRule>
  </conditionalFormatting>
  <conditionalFormatting sqref="M18:P18">
    <cfRule type="expression" dxfId="1" priority="1">
      <formula>$M$18=$AH$14</formula>
    </cfRule>
  </conditionalFormatting>
  <dataValidations count="3">
    <dataValidation type="list" allowBlank="1" showInputMessage="1" sqref="A21:A46 A53" xr:uid="{5A93EB34-9879-4F2B-8D6A-9F03D4040DD6}">
      <formula1>"BELS,設備費,工事費,事務費"</formula1>
    </dataValidation>
    <dataValidation allowBlank="1" showInputMessage="1" sqref="P54 K53 A54 R51:T52 Q53:T54 B21:B53 Q21:Q52 R46:T47" xr:uid="{9E5361A9-8492-46E8-8FAB-34A548CCC2FC}"/>
    <dataValidation type="list" allowBlank="1" showInputMessage="1" sqref="A47:A51" xr:uid="{C8A960E3-676D-40B9-A515-842670877BB9}">
      <formula1>"建材費,設備費,工事費"</formula1>
    </dataValidation>
  </dataValidations>
  <pageMargins left="0.70866141732283472" right="0" top="0.74803149606299213" bottom="0" header="0.31496062992125984" footer="0.31496062992125984"/>
  <pageSetup paperSize="9" orientation="portrait" horizontalDpi="1200" verticalDpi="1200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0" id="{D28B8347-B31D-47AB-93F7-213F2E2C18F7}">
            <xm:f>$Q$11='全体 (LC-ZEB)'!$AD$2</xm:f>
            <x14:dxf>
              <font>
                <color auto="1"/>
              </font>
            </x14:dxf>
          </x14:cfRule>
          <xm:sqref>Q11:S11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EB4A9-FED4-4C55-B41E-BF9553912B0A}">
  <dimension ref="B1:J15"/>
  <sheetViews>
    <sheetView workbookViewId="0"/>
  </sheetViews>
  <sheetFormatPr defaultRowHeight="18.75"/>
  <cols>
    <col min="1" max="1" width="3.625" style="19" customWidth="1"/>
    <col min="2" max="2" width="8.75" style="19" bestFit="1" customWidth="1"/>
    <col min="3" max="3" width="13" style="19" bestFit="1" customWidth="1"/>
    <col min="4" max="4" width="3.625" style="19" customWidth="1"/>
    <col min="5" max="5" width="13.125" style="19" bestFit="1" customWidth="1"/>
    <col min="6" max="6" width="57.5" style="19" bestFit="1" customWidth="1"/>
    <col min="7" max="7" width="13" style="19" bestFit="1" customWidth="1"/>
    <col min="8" max="8" width="9" style="19"/>
    <col min="9" max="9" width="23.5" style="19" bestFit="1" customWidth="1"/>
    <col min="10" max="10" width="22" style="19" bestFit="1" customWidth="1"/>
    <col min="11" max="16384" width="9" style="19"/>
  </cols>
  <sheetData>
    <row r="1" spans="2:10" ht="82.5" customHeight="1"/>
    <row r="2" spans="2:10" ht="19.5" thickBot="1">
      <c r="B2" s="357" t="s">
        <v>54</v>
      </c>
      <c r="C2" s="357"/>
      <c r="I2" s="19" t="s">
        <v>53</v>
      </c>
    </row>
    <row r="3" spans="2:10" ht="19.5" thickBot="1">
      <c r="B3" s="59" t="s">
        <v>48</v>
      </c>
      <c r="C3" s="60" t="s">
        <v>47</v>
      </c>
      <c r="D3" s="60"/>
      <c r="E3" s="60" t="s">
        <v>45</v>
      </c>
      <c r="F3" s="60" t="s">
        <v>44</v>
      </c>
      <c r="G3" s="61" t="s">
        <v>99</v>
      </c>
      <c r="I3" s="63">
        <f>'全体 (LC-ZEB)'!Y23</f>
        <v>0</v>
      </c>
    </row>
    <row r="4" spans="2:10" ht="19.5" thickBot="1">
      <c r="B4" s="59" t="s">
        <v>38</v>
      </c>
      <c r="C4" s="60" t="e">
        <f>VLOOKUP(I3,I4:J10,2,0)</f>
        <v>#N/A</v>
      </c>
      <c r="D4" s="60"/>
      <c r="E4" s="62">
        <f>'全体 (LC-ZEB)'!Y27</f>
        <v>0</v>
      </c>
      <c r="F4" s="60" t="e">
        <f>B4&amp;"／"&amp;C4&amp;"／"&amp;E4</f>
        <v>#N/A</v>
      </c>
      <c r="G4" s="66" t="e">
        <f>VLOOKUP(F4,F7:G15,2,0)</f>
        <v>#N/A</v>
      </c>
      <c r="I4" s="25" t="s">
        <v>52</v>
      </c>
      <c r="J4" s="22" t="s">
        <v>52</v>
      </c>
    </row>
    <row r="5" spans="2:10">
      <c r="I5" s="22" t="s">
        <v>51</v>
      </c>
      <c r="J5" s="22" t="s">
        <v>39</v>
      </c>
    </row>
    <row r="6" spans="2:10" ht="19.5" thickBot="1">
      <c r="B6" s="19" t="s">
        <v>50</v>
      </c>
      <c r="I6" s="22" t="s">
        <v>49</v>
      </c>
      <c r="J6" s="22" t="s">
        <v>39</v>
      </c>
    </row>
    <row r="7" spans="2:10" ht="19.5" thickBot="1">
      <c r="B7" s="67" t="s">
        <v>48</v>
      </c>
      <c r="C7" s="24" t="s">
        <v>47</v>
      </c>
      <c r="D7" s="24"/>
      <c r="E7" s="24" t="s">
        <v>45</v>
      </c>
      <c r="F7" s="24" t="s">
        <v>44</v>
      </c>
      <c r="G7" s="68" t="s">
        <v>99</v>
      </c>
      <c r="I7" s="22" t="s">
        <v>43</v>
      </c>
      <c r="J7" s="22" t="s">
        <v>39</v>
      </c>
    </row>
    <row r="8" spans="2:10">
      <c r="B8" s="69" t="s">
        <v>38</v>
      </c>
      <c r="C8" s="23" t="s">
        <v>37</v>
      </c>
      <c r="D8" s="23"/>
      <c r="E8" s="23" t="s">
        <v>36</v>
      </c>
      <c r="F8" s="23" t="str">
        <f t="shared" ref="F8:F15" si="0">B8&amp;"／"&amp;C8&amp;"／"&amp;E8</f>
        <v>新築／事務所等／『ZEB』</v>
      </c>
      <c r="G8" s="70">
        <v>0.3</v>
      </c>
      <c r="I8" s="22" t="s">
        <v>42</v>
      </c>
      <c r="J8" s="22" t="s">
        <v>39</v>
      </c>
    </row>
    <row r="9" spans="2:10">
      <c r="B9" s="71" t="s">
        <v>38</v>
      </c>
      <c r="C9" s="21" t="s">
        <v>37</v>
      </c>
      <c r="D9" s="21"/>
      <c r="E9" s="21" t="s">
        <v>35</v>
      </c>
      <c r="F9" s="21" t="str">
        <f t="shared" si="0"/>
        <v>新築／事務所等／Nearly ZEB</v>
      </c>
      <c r="G9" s="72">
        <v>0.25</v>
      </c>
      <c r="I9" s="22" t="s">
        <v>41</v>
      </c>
      <c r="J9" s="22" t="s">
        <v>39</v>
      </c>
    </row>
    <row r="10" spans="2:10">
      <c r="B10" s="71" t="s">
        <v>38</v>
      </c>
      <c r="C10" s="21" t="s">
        <v>37</v>
      </c>
      <c r="D10" s="21"/>
      <c r="E10" s="21" t="s">
        <v>34</v>
      </c>
      <c r="F10" s="21" t="str">
        <f t="shared" si="0"/>
        <v>新築／事務所等／ZEB Ready</v>
      </c>
      <c r="G10" s="72">
        <v>0.21</v>
      </c>
      <c r="I10" s="22" t="s">
        <v>40</v>
      </c>
      <c r="J10" s="22" t="s">
        <v>39</v>
      </c>
    </row>
    <row r="11" spans="2:10">
      <c r="B11" s="71" t="s">
        <v>38</v>
      </c>
      <c r="C11" s="21" t="s">
        <v>37</v>
      </c>
      <c r="D11" s="21"/>
      <c r="E11" s="21" t="s">
        <v>32</v>
      </c>
      <c r="F11" s="21" t="str">
        <f t="shared" si="0"/>
        <v>新築／事務所等／ZEB Oriented</v>
      </c>
      <c r="G11" s="72" t="s">
        <v>31</v>
      </c>
    </row>
    <row r="12" spans="2:10">
      <c r="B12" s="71" t="s">
        <v>38</v>
      </c>
      <c r="C12" s="20" t="s">
        <v>33</v>
      </c>
      <c r="D12" s="20"/>
      <c r="E12" s="20" t="s">
        <v>36</v>
      </c>
      <c r="F12" s="20" t="str">
        <f t="shared" si="0"/>
        <v>新築／事務所等以外／『ZEB』</v>
      </c>
      <c r="G12" s="73">
        <v>0.55000000000000004</v>
      </c>
    </row>
    <row r="13" spans="2:10">
      <c r="B13" s="71" t="s">
        <v>38</v>
      </c>
      <c r="C13" s="20" t="s">
        <v>33</v>
      </c>
      <c r="D13" s="20"/>
      <c r="E13" s="20" t="s">
        <v>35</v>
      </c>
      <c r="F13" s="20" t="str">
        <f t="shared" si="0"/>
        <v>新築／事務所等以外／Nearly ZEB</v>
      </c>
      <c r="G13" s="73">
        <v>0.38</v>
      </c>
    </row>
    <row r="14" spans="2:10">
      <c r="B14" s="71" t="s">
        <v>38</v>
      </c>
      <c r="C14" s="20" t="s">
        <v>33</v>
      </c>
      <c r="D14" s="20"/>
      <c r="E14" s="20" t="s">
        <v>34</v>
      </c>
      <c r="F14" s="20" t="str">
        <f t="shared" si="0"/>
        <v>新築／事務所等以外／ZEB Ready</v>
      </c>
      <c r="G14" s="73">
        <v>0.3</v>
      </c>
    </row>
    <row r="15" spans="2:10" ht="19.5" thickBot="1">
      <c r="B15" s="74" t="s">
        <v>38</v>
      </c>
      <c r="C15" s="75" t="s">
        <v>33</v>
      </c>
      <c r="D15" s="75"/>
      <c r="E15" s="75" t="s">
        <v>32</v>
      </c>
      <c r="F15" s="75" t="str">
        <f t="shared" si="0"/>
        <v>新築／事務所等以外／ZEB Oriented</v>
      </c>
      <c r="G15" s="76">
        <v>0.3</v>
      </c>
    </row>
  </sheetData>
  <mergeCells count="1">
    <mergeCell ref="B2:C2"/>
  </mergeCells>
  <phoneticPr fontId="3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4</vt:i4>
      </vt:variant>
    </vt:vector>
  </HeadingPairs>
  <TitlesOfParts>
    <vt:vector size="10" baseType="lpstr">
      <vt:lpstr>はじめに </vt:lpstr>
      <vt:lpstr>全体 (LC-ZEB)</vt:lpstr>
      <vt:lpstr>１年目 (LC-ZEB)</vt:lpstr>
      <vt:lpstr>２年目 (LC-ZEB)</vt:lpstr>
      <vt:lpstr>３年目 (LC-ZEB)</vt:lpstr>
      <vt:lpstr>【入力不要】補助率確認</vt:lpstr>
      <vt:lpstr>'１年目 (LC-ZEB)'!Print_Area</vt:lpstr>
      <vt:lpstr>'２年目 (LC-ZEB)'!Print_Area</vt:lpstr>
      <vt:lpstr>'３年目 (LC-ZEB)'!Print_Area</vt:lpstr>
      <vt:lpstr>'全体 (LC-ZEB)'!Print_Area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Nakazawa</dc:creator>
  <cp:lastModifiedBy>浩聡 佐野</cp:lastModifiedBy>
  <cp:lastPrinted>2025-11-06T04:53:24Z</cp:lastPrinted>
  <dcterms:created xsi:type="dcterms:W3CDTF">2016-04-10T04:28:02Z</dcterms:created>
  <dcterms:modified xsi:type="dcterms:W3CDTF">2026-06-19T05:33:44Z</dcterms:modified>
</cp:coreProperties>
</file>